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ando\Dropbox\Archivos de cursos\PowerBI2201\"/>
    </mc:Choice>
  </mc:AlternateContent>
  <xr:revisionPtr revIDLastSave="0" documentId="13_ncr:1_{6C324035-8030-4385-9754-4C26A9C04DB9}" xr6:coauthVersionLast="47" xr6:coauthVersionMax="47" xr10:uidLastSave="{00000000-0000-0000-0000-000000000000}"/>
  <bookViews>
    <workbookView xWindow="-120" yWindow="-120" windowWidth="29040" windowHeight="15840" xr2:uid="{372FD36A-F4E9-41F8-A40C-AA93D0DED337}"/>
  </bookViews>
  <sheets>
    <sheet name="Datos" sheetId="1" r:id="rId1"/>
    <sheet name="Instruccion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G2" i="1"/>
  <c r="G3" i="1"/>
  <c r="L3" i="1" s="1"/>
  <c r="G4" i="1"/>
  <c r="G5" i="1"/>
  <c r="G6" i="1"/>
  <c r="G7" i="1"/>
  <c r="G8" i="1"/>
  <c r="G9" i="1"/>
  <c r="G10" i="1"/>
  <c r="G11" i="1"/>
  <c r="L11" i="1" s="1"/>
  <c r="G12" i="1"/>
  <c r="G13" i="1"/>
  <c r="G14" i="1"/>
  <c r="L14" i="1" s="1"/>
  <c r="G15" i="1"/>
  <c r="G16" i="1"/>
  <c r="G17" i="1"/>
  <c r="G18" i="1"/>
  <c r="G19" i="1"/>
  <c r="L19" i="1" s="1"/>
  <c r="G20" i="1"/>
  <c r="G21" i="1"/>
  <c r="L21" i="1" s="1"/>
  <c r="G22" i="1"/>
  <c r="G23" i="1"/>
  <c r="G24" i="1"/>
  <c r="G25" i="1"/>
  <c r="G26" i="1"/>
  <c r="G27" i="1"/>
  <c r="L27" i="1" s="1"/>
  <c r="G28" i="1"/>
  <c r="G29" i="1"/>
  <c r="L29" i="1" s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L43" i="1" s="1"/>
  <c r="G44" i="1"/>
  <c r="G45" i="1"/>
  <c r="G46" i="1"/>
  <c r="G47" i="1"/>
  <c r="G48" i="1"/>
  <c r="G49" i="1"/>
  <c r="G50" i="1"/>
  <c r="G51" i="1"/>
  <c r="L51" i="1" s="1"/>
  <c r="G52" i="1"/>
  <c r="G53" i="1"/>
  <c r="L53" i="1" s="1"/>
  <c r="G54" i="1"/>
  <c r="G55" i="1"/>
  <c r="G56" i="1"/>
  <c r="G57" i="1"/>
  <c r="G58" i="1"/>
  <c r="G59" i="1"/>
  <c r="L59" i="1" s="1"/>
  <c r="G60" i="1"/>
  <c r="G61" i="1"/>
  <c r="L61" i="1" s="1"/>
  <c r="G62" i="1"/>
  <c r="L62" i="1" s="1"/>
  <c r="G63" i="1"/>
  <c r="G64" i="1"/>
  <c r="G65" i="1"/>
  <c r="G66" i="1"/>
  <c r="G67" i="1"/>
  <c r="L67" i="1" s="1"/>
  <c r="G68" i="1"/>
  <c r="G69" i="1"/>
  <c r="G70" i="1"/>
  <c r="L70" i="1" s="1"/>
  <c r="G71" i="1"/>
  <c r="G72" i="1"/>
  <c r="G73" i="1"/>
  <c r="G74" i="1"/>
  <c r="G75" i="1"/>
  <c r="L75" i="1" s="1"/>
  <c r="G76" i="1"/>
  <c r="G77" i="1"/>
  <c r="L77" i="1" s="1"/>
  <c r="G78" i="1"/>
  <c r="G79" i="1"/>
  <c r="G80" i="1"/>
  <c r="G81" i="1"/>
  <c r="G82" i="1"/>
  <c r="G83" i="1"/>
  <c r="G84" i="1"/>
  <c r="G85" i="1"/>
  <c r="L85" i="1" s="1"/>
  <c r="G86" i="1"/>
  <c r="G87" i="1"/>
  <c r="G88" i="1"/>
  <c r="G89" i="1"/>
  <c r="G90" i="1"/>
  <c r="G91" i="1"/>
  <c r="L91" i="1" s="1"/>
  <c r="G92" i="1"/>
  <c r="G93" i="1"/>
  <c r="G94" i="1"/>
  <c r="G95" i="1"/>
  <c r="G96" i="1"/>
  <c r="G97" i="1"/>
  <c r="G98" i="1"/>
  <c r="G99" i="1"/>
  <c r="L99" i="1" s="1"/>
  <c r="G100" i="1"/>
  <c r="G101" i="1"/>
  <c r="G102" i="1"/>
  <c r="G103" i="1"/>
  <c r="G104" i="1"/>
  <c r="G105" i="1"/>
  <c r="G106" i="1"/>
  <c r="G107" i="1"/>
  <c r="L107" i="1" s="1"/>
  <c r="G108" i="1"/>
  <c r="G109" i="1"/>
  <c r="L109" i="1" s="1"/>
  <c r="G110" i="1"/>
  <c r="G111" i="1"/>
  <c r="G112" i="1"/>
  <c r="G113" i="1"/>
  <c r="G114" i="1"/>
  <c r="G115" i="1"/>
  <c r="L115" i="1" s="1"/>
  <c r="G116" i="1"/>
  <c r="G117" i="1"/>
  <c r="G118" i="1"/>
  <c r="G119" i="1"/>
  <c r="G120" i="1"/>
  <c r="G121" i="1"/>
  <c r="G122" i="1"/>
  <c r="G123" i="1"/>
  <c r="L123" i="1" s="1"/>
  <c r="G124" i="1"/>
  <c r="G125" i="1"/>
  <c r="G126" i="1"/>
  <c r="G127" i="1"/>
  <c r="G128" i="1"/>
  <c r="G129" i="1"/>
  <c r="G130" i="1"/>
  <c r="G131" i="1"/>
  <c r="L131" i="1" s="1"/>
  <c r="G132" i="1"/>
  <c r="G133" i="1"/>
  <c r="L133" i="1" s="1"/>
  <c r="G134" i="1"/>
  <c r="L134" i="1" s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L149" i="1" s="1"/>
  <c r="G150" i="1"/>
  <c r="G151" i="1"/>
  <c r="G152" i="1"/>
  <c r="G153" i="1"/>
  <c r="G154" i="1"/>
  <c r="G155" i="1"/>
  <c r="L155" i="1" s="1"/>
  <c r="G156" i="1"/>
  <c r="G157" i="1"/>
  <c r="L157" i="1" s="1"/>
  <c r="G158" i="1"/>
  <c r="G159" i="1"/>
  <c r="G160" i="1"/>
  <c r="G161" i="1"/>
  <c r="G162" i="1"/>
  <c r="G163" i="1"/>
  <c r="G164" i="1"/>
  <c r="G165" i="1"/>
  <c r="L165" i="1" s="1"/>
  <c r="G166" i="1"/>
  <c r="G167" i="1"/>
  <c r="G168" i="1"/>
  <c r="G169" i="1"/>
  <c r="G170" i="1"/>
  <c r="G171" i="1"/>
  <c r="L171" i="1" s="1"/>
  <c r="G172" i="1"/>
  <c r="G173" i="1"/>
  <c r="G174" i="1"/>
  <c r="G175" i="1"/>
  <c r="G176" i="1"/>
  <c r="G177" i="1"/>
  <c r="G178" i="1"/>
  <c r="G179" i="1"/>
  <c r="L179" i="1" s="1"/>
  <c r="G180" i="1"/>
  <c r="G181" i="1"/>
  <c r="G182" i="1"/>
  <c r="G183" i="1"/>
  <c r="G184" i="1"/>
  <c r="G185" i="1"/>
  <c r="G186" i="1"/>
  <c r="G187" i="1"/>
  <c r="L187" i="1" s="1"/>
  <c r="G188" i="1"/>
  <c r="G189" i="1"/>
  <c r="L189" i="1" s="1"/>
  <c r="G190" i="1"/>
  <c r="G191" i="1"/>
  <c r="G192" i="1"/>
  <c r="G193" i="1"/>
  <c r="G194" i="1"/>
  <c r="G195" i="1"/>
  <c r="L195" i="1" s="1"/>
  <c r="G196" i="1"/>
  <c r="G197" i="1"/>
  <c r="G198" i="1"/>
  <c r="L198" i="1" s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L211" i="1" s="1"/>
  <c r="G212" i="1"/>
  <c r="G213" i="1"/>
  <c r="L213" i="1" s="1"/>
  <c r="G214" i="1"/>
  <c r="G215" i="1"/>
  <c r="G216" i="1"/>
  <c r="G217" i="1"/>
  <c r="G218" i="1"/>
  <c r="G219" i="1"/>
  <c r="L219" i="1" s="1"/>
  <c r="G220" i="1"/>
  <c r="G221" i="1"/>
  <c r="G222" i="1"/>
  <c r="G223" i="1"/>
  <c r="G224" i="1"/>
  <c r="G225" i="1"/>
  <c r="G226" i="1"/>
  <c r="G227" i="1"/>
  <c r="L227" i="1" s="1"/>
  <c r="G228" i="1"/>
  <c r="G229" i="1"/>
  <c r="G230" i="1"/>
  <c r="G231" i="1"/>
  <c r="G232" i="1"/>
  <c r="G233" i="1"/>
  <c r="G234" i="1"/>
  <c r="G235" i="1"/>
  <c r="G236" i="1"/>
  <c r="G237" i="1"/>
  <c r="L237" i="1" s="1"/>
  <c r="G238" i="1"/>
  <c r="G239" i="1"/>
  <c r="G240" i="1"/>
  <c r="G241" i="1"/>
  <c r="G242" i="1"/>
  <c r="G243" i="1"/>
  <c r="L243" i="1" s="1"/>
  <c r="G244" i="1"/>
  <c r="G245" i="1"/>
  <c r="L245" i="1" s="1"/>
  <c r="G246" i="1"/>
  <c r="G247" i="1"/>
  <c r="G248" i="1"/>
  <c r="G249" i="1"/>
  <c r="G250" i="1"/>
  <c r="G251" i="1"/>
  <c r="G252" i="1"/>
  <c r="G253" i="1"/>
  <c r="L253" i="1" s="1"/>
  <c r="G254" i="1"/>
  <c r="G255" i="1"/>
  <c r="G256" i="1"/>
  <c r="G257" i="1"/>
  <c r="G258" i="1"/>
  <c r="G259" i="1"/>
  <c r="L259" i="1" s="1"/>
  <c r="G260" i="1"/>
  <c r="G261" i="1"/>
  <c r="L261" i="1" s="1"/>
  <c r="G262" i="1"/>
  <c r="L262" i="1" s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L277" i="1" s="1"/>
  <c r="G278" i="1"/>
  <c r="G279" i="1"/>
  <c r="G280" i="1"/>
  <c r="G281" i="1"/>
  <c r="G282" i="1"/>
  <c r="G283" i="1"/>
  <c r="L283" i="1" s="1"/>
  <c r="G284" i="1"/>
  <c r="G285" i="1"/>
  <c r="L285" i="1" s="1"/>
  <c r="G286" i="1"/>
  <c r="G287" i="1"/>
  <c r="G288" i="1"/>
  <c r="G289" i="1"/>
  <c r="G290" i="1"/>
  <c r="G291" i="1"/>
  <c r="G292" i="1"/>
  <c r="G293" i="1"/>
  <c r="L293" i="1" s="1"/>
  <c r="G294" i="1"/>
  <c r="G295" i="1"/>
  <c r="G296" i="1"/>
  <c r="G297" i="1"/>
  <c r="G298" i="1"/>
  <c r="G299" i="1"/>
  <c r="L299" i="1" s="1"/>
  <c r="G300" i="1"/>
  <c r="G301" i="1"/>
  <c r="G302" i="1"/>
  <c r="G303" i="1"/>
  <c r="G304" i="1"/>
  <c r="G305" i="1"/>
  <c r="G306" i="1"/>
  <c r="G307" i="1"/>
  <c r="L307" i="1" s="1"/>
  <c r="G308" i="1"/>
  <c r="G309" i="1"/>
  <c r="G310" i="1"/>
  <c r="G311" i="1"/>
  <c r="G312" i="1"/>
  <c r="G313" i="1"/>
  <c r="G314" i="1"/>
  <c r="G315" i="1"/>
  <c r="L315" i="1" s="1"/>
  <c r="G316" i="1"/>
  <c r="G317" i="1"/>
  <c r="L317" i="1" s="1"/>
  <c r="G318" i="1"/>
  <c r="G319" i="1"/>
  <c r="G320" i="1"/>
  <c r="G321" i="1"/>
  <c r="G322" i="1"/>
  <c r="G323" i="1"/>
  <c r="L323" i="1" s="1"/>
  <c r="G324" i="1"/>
  <c r="G325" i="1"/>
  <c r="G326" i="1"/>
  <c r="G327" i="1"/>
  <c r="G328" i="1"/>
  <c r="G329" i="1"/>
  <c r="G330" i="1"/>
  <c r="G331" i="1"/>
  <c r="L331" i="1" s="1"/>
  <c r="G332" i="1"/>
  <c r="G333" i="1"/>
  <c r="G334" i="1"/>
  <c r="G335" i="1"/>
  <c r="G336" i="1"/>
  <c r="G337" i="1"/>
  <c r="G338" i="1"/>
  <c r="G339" i="1"/>
  <c r="L339" i="1" s="1"/>
  <c r="G340" i="1"/>
  <c r="G341" i="1"/>
  <c r="G342" i="1"/>
  <c r="G343" i="1"/>
  <c r="G344" i="1"/>
  <c r="G345" i="1"/>
  <c r="G346" i="1"/>
  <c r="G347" i="1"/>
  <c r="L347" i="1" s="1"/>
  <c r="G348" i="1"/>
  <c r="G349" i="1"/>
  <c r="L349" i="1" s="1"/>
  <c r="G350" i="1"/>
  <c r="G351" i="1"/>
  <c r="G352" i="1"/>
  <c r="G353" i="1"/>
  <c r="G354" i="1"/>
  <c r="G355" i="1"/>
  <c r="L355" i="1" s="1"/>
  <c r="G356" i="1"/>
  <c r="G357" i="1"/>
  <c r="G358" i="1"/>
  <c r="G359" i="1"/>
  <c r="G360" i="1"/>
  <c r="G361" i="1"/>
  <c r="G362" i="1"/>
  <c r="G363" i="1"/>
  <c r="L363" i="1" s="1"/>
  <c r="G364" i="1"/>
  <c r="G365" i="1"/>
  <c r="G366" i="1"/>
  <c r="G367" i="1"/>
  <c r="G368" i="1"/>
  <c r="G369" i="1"/>
  <c r="G370" i="1"/>
  <c r="G371" i="1"/>
  <c r="L371" i="1" s="1"/>
  <c r="G372" i="1"/>
  <c r="G373" i="1"/>
  <c r="G374" i="1"/>
  <c r="G375" i="1"/>
  <c r="G376" i="1"/>
  <c r="G377" i="1"/>
  <c r="G378" i="1"/>
  <c r="G379" i="1"/>
  <c r="L379" i="1" s="1"/>
  <c r="G380" i="1"/>
  <c r="G381" i="1"/>
  <c r="L381" i="1" s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L395" i="1" s="1"/>
  <c r="G396" i="1"/>
  <c r="G397" i="1"/>
  <c r="L397" i="1" s="1"/>
  <c r="G398" i="1"/>
  <c r="L398" i="1" s="1"/>
  <c r="G399" i="1"/>
  <c r="G400" i="1"/>
  <c r="G401" i="1"/>
  <c r="G402" i="1"/>
  <c r="G403" i="1"/>
  <c r="L403" i="1" s="1"/>
  <c r="G404" i="1"/>
  <c r="G405" i="1"/>
  <c r="G406" i="1"/>
  <c r="L406" i="1" s="1"/>
  <c r="G407" i="1"/>
  <c r="G408" i="1"/>
  <c r="G409" i="1"/>
  <c r="G410" i="1"/>
  <c r="G411" i="1"/>
  <c r="L411" i="1" s="1"/>
  <c r="G412" i="1"/>
  <c r="G413" i="1"/>
  <c r="L413" i="1" s="1"/>
  <c r="G414" i="1"/>
  <c r="L414" i="1" s="1"/>
  <c r="G415" i="1"/>
  <c r="G416" i="1"/>
  <c r="G417" i="1"/>
  <c r="G418" i="1"/>
  <c r="G419" i="1"/>
  <c r="G420" i="1"/>
  <c r="G421" i="1"/>
  <c r="G422" i="1"/>
  <c r="L422" i="1" s="1"/>
  <c r="G423" i="1"/>
  <c r="G424" i="1"/>
  <c r="G425" i="1"/>
  <c r="G426" i="1"/>
  <c r="G427" i="1"/>
  <c r="L427" i="1" s="1"/>
  <c r="G428" i="1"/>
  <c r="G429" i="1"/>
  <c r="L429" i="1" s="1"/>
  <c r="G430" i="1"/>
  <c r="L430" i="1" s="1"/>
  <c r="G431" i="1"/>
  <c r="G432" i="1"/>
  <c r="G433" i="1"/>
  <c r="G434" i="1"/>
  <c r="G435" i="1"/>
  <c r="L435" i="1" s="1"/>
  <c r="G436" i="1"/>
  <c r="G437" i="1"/>
  <c r="L437" i="1" s="1"/>
  <c r="G438" i="1"/>
  <c r="L438" i="1" s="1"/>
  <c r="G439" i="1"/>
  <c r="G440" i="1"/>
  <c r="G441" i="1"/>
  <c r="G442" i="1"/>
  <c r="G443" i="1"/>
  <c r="L443" i="1" s="1"/>
  <c r="G444" i="1"/>
  <c r="G445" i="1"/>
  <c r="L445" i="1" s="1"/>
  <c r="G446" i="1"/>
  <c r="L446" i="1" s="1"/>
  <c r="G447" i="1"/>
  <c r="G448" i="1"/>
  <c r="G449" i="1"/>
  <c r="G450" i="1"/>
  <c r="G451" i="1"/>
  <c r="L451" i="1" s="1"/>
  <c r="G452" i="1"/>
  <c r="G453" i="1"/>
  <c r="G454" i="1"/>
  <c r="G455" i="1"/>
  <c r="G456" i="1"/>
  <c r="G457" i="1"/>
  <c r="G458" i="1"/>
  <c r="G459" i="1"/>
  <c r="L459" i="1" s="1"/>
  <c r="G460" i="1"/>
  <c r="G461" i="1"/>
  <c r="L461" i="1" s="1"/>
  <c r="G462" i="1"/>
  <c r="G463" i="1"/>
  <c r="G464" i="1"/>
  <c r="G465" i="1"/>
  <c r="G466" i="1"/>
  <c r="G467" i="1"/>
  <c r="L467" i="1" s="1"/>
  <c r="G468" i="1"/>
  <c r="G469" i="1"/>
  <c r="G470" i="1"/>
  <c r="G471" i="1"/>
  <c r="G472" i="1"/>
  <c r="G473" i="1"/>
  <c r="G474" i="1"/>
  <c r="G475" i="1"/>
  <c r="L475" i="1" s="1"/>
  <c r="G476" i="1"/>
  <c r="G477" i="1"/>
  <c r="G478" i="1"/>
  <c r="G479" i="1"/>
  <c r="G480" i="1"/>
  <c r="G481" i="1"/>
  <c r="G482" i="1"/>
  <c r="G483" i="1"/>
  <c r="L483" i="1" s="1"/>
  <c r="G484" i="1"/>
  <c r="G485" i="1"/>
  <c r="L485" i="1" s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L507" i="1" s="1"/>
  <c r="G508" i="1"/>
  <c r="G509" i="1"/>
  <c r="G510" i="1"/>
  <c r="G511" i="1"/>
  <c r="G512" i="1"/>
  <c r="G513" i="1"/>
  <c r="M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L386" i="1"/>
  <c r="L387" i="1"/>
  <c r="L388" i="1"/>
  <c r="L389" i="1"/>
  <c r="L390" i="1"/>
  <c r="L391" i="1"/>
  <c r="L394" i="1"/>
  <c r="L396" i="1"/>
  <c r="L399" i="1"/>
  <c r="L402" i="1"/>
  <c r="L404" i="1"/>
  <c r="L405" i="1"/>
  <c r="L407" i="1"/>
  <c r="L410" i="1"/>
  <c r="L412" i="1"/>
  <c r="L415" i="1"/>
  <c r="L418" i="1"/>
  <c r="L419" i="1"/>
  <c r="L420" i="1"/>
  <c r="L421" i="1"/>
  <c r="L423" i="1"/>
  <c r="L426" i="1"/>
  <c r="L428" i="1"/>
  <c r="L431" i="1"/>
  <c r="L434" i="1"/>
  <c r="L436" i="1"/>
  <c r="L439" i="1"/>
  <c r="L442" i="1"/>
  <c r="L444" i="1"/>
  <c r="L447" i="1"/>
  <c r="L450" i="1"/>
  <c r="L452" i="1"/>
  <c r="L453" i="1"/>
  <c r="L455" i="1"/>
  <c r="L458" i="1"/>
  <c r="L460" i="1"/>
  <c r="L474" i="1"/>
  <c r="L482" i="1"/>
  <c r="L495" i="1"/>
  <c r="L498" i="1"/>
  <c r="N386" i="1"/>
  <c r="N387" i="1"/>
  <c r="N388" i="1"/>
  <c r="N389" i="1"/>
  <c r="N390" i="1"/>
  <c r="N391" i="1"/>
  <c r="N393" i="1"/>
  <c r="N394" i="1"/>
  <c r="N395" i="1"/>
  <c r="N396" i="1"/>
  <c r="N397" i="1"/>
  <c r="N398" i="1"/>
  <c r="N399" i="1"/>
  <c r="N401" i="1"/>
  <c r="N402" i="1"/>
  <c r="N403" i="1"/>
  <c r="N404" i="1"/>
  <c r="N405" i="1"/>
  <c r="N406" i="1"/>
  <c r="N407" i="1"/>
  <c r="N409" i="1"/>
  <c r="N410" i="1"/>
  <c r="N411" i="1"/>
  <c r="N412" i="1"/>
  <c r="N413" i="1"/>
  <c r="N414" i="1"/>
  <c r="N415" i="1"/>
  <c r="N417" i="1"/>
  <c r="N418" i="1"/>
  <c r="N419" i="1"/>
  <c r="N420" i="1"/>
  <c r="N421" i="1"/>
  <c r="N422" i="1"/>
  <c r="N423" i="1"/>
  <c r="N425" i="1"/>
  <c r="N426" i="1"/>
  <c r="N427" i="1"/>
  <c r="N428" i="1"/>
  <c r="N429" i="1"/>
  <c r="N430" i="1"/>
  <c r="N431" i="1"/>
  <c r="N433" i="1"/>
  <c r="N434" i="1"/>
  <c r="N435" i="1"/>
  <c r="N436" i="1"/>
  <c r="N437" i="1"/>
  <c r="N438" i="1"/>
  <c r="N439" i="1"/>
  <c r="N441" i="1"/>
  <c r="N442" i="1"/>
  <c r="N443" i="1"/>
  <c r="N444" i="1"/>
  <c r="N445" i="1"/>
  <c r="N446" i="1"/>
  <c r="N447" i="1"/>
  <c r="N449" i="1"/>
  <c r="N450" i="1"/>
  <c r="N451" i="1"/>
  <c r="N452" i="1"/>
  <c r="N453" i="1"/>
  <c r="N454" i="1"/>
  <c r="N455" i="1"/>
  <c r="N457" i="1"/>
  <c r="N458" i="1"/>
  <c r="N459" i="1"/>
  <c r="N460" i="1"/>
  <c r="N461" i="1"/>
  <c r="N462" i="1"/>
  <c r="N463" i="1"/>
  <c r="N465" i="1"/>
  <c r="N466" i="1"/>
  <c r="N467" i="1"/>
  <c r="N468" i="1"/>
  <c r="N469" i="1"/>
  <c r="N470" i="1"/>
  <c r="N471" i="1"/>
  <c r="N473" i="1"/>
  <c r="N474" i="1"/>
  <c r="N475" i="1"/>
  <c r="N476" i="1"/>
  <c r="N477" i="1"/>
  <c r="N478" i="1"/>
  <c r="N479" i="1"/>
  <c r="N481" i="1"/>
  <c r="N482" i="1"/>
  <c r="N483" i="1"/>
  <c r="N484" i="1"/>
  <c r="N485" i="1"/>
  <c r="N486" i="1"/>
  <c r="N487" i="1"/>
  <c r="N489" i="1"/>
  <c r="N490" i="1"/>
  <c r="N491" i="1"/>
  <c r="N492" i="1"/>
  <c r="N493" i="1"/>
  <c r="N494" i="1"/>
  <c r="N495" i="1"/>
  <c r="N497" i="1"/>
  <c r="N498" i="1"/>
  <c r="N499" i="1"/>
  <c r="N500" i="1"/>
  <c r="N501" i="1"/>
  <c r="N502" i="1"/>
  <c r="N503" i="1"/>
  <c r="N505" i="1"/>
  <c r="N506" i="1"/>
  <c r="N507" i="1"/>
  <c r="N508" i="1"/>
  <c r="N509" i="1"/>
  <c r="N510" i="1"/>
  <c r="N511" i="1"/>
  <c r="N513" i="1"/>
  <c r="L258" i="1"/>
  <c r="L260" i="1"/>
  <c r="L263" i="1"/>
  <c r="L266" i="1"/>
  <c r="L267" i="1"/>
  <c r="L268" i="1"/>
  <c r="L269" i="1"/>
  <c r="L271" i="1"/>
  <c r="L274" i="1"/>
  <c r="L275" i="1"/>
  <c r="L276" i="1"/>
  <c r="L279" i="1"/>
  <c r="L282" i="1"/>
  <c r="L284" i="1"/>
  <c r="L287" i="1"/>
  <c r="L290" i="1"/>
  <c r="L291" i="1"/>
  <c r="L292" i="1"/>
  <c r="L295" i="1"/>
  <c r="L298" i="1"/>
  <c r="L300" i="1"/>
  <c r="L301" i="1"/>
  <c r="L303" i="1"/>
  <c r="L306" i="1"/>
  <c r="L308" i="1"/>
  <c r="L309" i="1"/>
  <c r="L311" i="1"/>
  <c r="L314" i="1"/>
  <c r="L316" i="1"/>
  <c r="L319" i="1"/>
  <c r="L322" i="1"/>
  <c r="L324" i="1"/>
  <c r="L325" i="1"/>
  <c r="L327" i="1"/>
  <c r="L330" i="1"/>
  <c r="L332" i="1"/>
  <c r="L333" i="1"/>
  <c r="L335" i="1"/>
  <c r="L338" i="1"/>
  <c r="L343" i="1"/>
  <c r="L346" i="1"/>
  <c r="L351" i="1"/>
  <c r="L354" i="1"/>
  <c r="L357" i="1"/>
  <c r="L359" i="1"/>
  <c r="L362" i="1"/>
  <c r="L367" i="1"/>
  <c r="L370" i="1"/>
  <c r="L375" i="1"/>
  <c r="L378" i="1"/>
  <c r="L383" i="1"/>
  <c r="N258" i="1"/>
  <c r="N259" i="1"/>
  <c r="N260" i="1"/>
  <c r="N261" i="1"/>
  <c r="N262" i="1"/>
  <c r="N263" i="1"/>
  <c r="N265" i="1"/>
  <c r="N266" i="1"/>
  <c r="N267" i="1"/>
  <c r="N268" i="1"/>
  <c r="N269" i="1"/>
  <c r="N270" i="1"/>
  <c r="N271" i="1"/>
  <c r="N273" i="1"/>
  <c r="N274" i="1"/>
  <c r="N275" i="1"/>
  <c r="N276" i="1"/>
  <c r="N277" i="1"/>
  <c r="N278" i="1"/>
  <c r="N279" i="1"/>
  <c r="N281" i="1"/>
  <c r="N282" i="1"/>
  <c r="N283" i="1"/>
  <c r="N284" i="1"/>
  <c r="N285" i="1"/>
  <c r="N286" i="1"/>
  <c r="N287" i="1"/>
  <c r="N289" i="1"/>
  <c r="N290" i="1"/>
  <c r="N291" i="1"/>
  <c r="N292" i="1"/>
  <c r="N293" i="1"/>
  <c r="N294" i="1"/>
  <c r="N295" i="1"/>
  <c r="N297" i="1"/>
  <c r="N298" i="1"/>
  <c r="N299" i="1"/>
  <c r="N300" i="1"/>
  <c r="N301" i="1"/>
  <c r="N302" i="1"/>
  <c r="N303" i="1"/>
  <c r="N305" i="1"/>
  <c r="N306" i="1"/>
  <c r="N307" i="1"/>
  <c r="N308" i="1"/>
  <c r="N309" i="1"/>
  <c r="N310" i="1"/>
  <c r="N311" i="1"/>
  <c r="N313" i="1"/>
  <c r="N314" i="1"/>
  <c r="N315" i="1"/>
  <c r="N316" i="1"/>
  <c r="N317" i="1"/>
  <c r="N318" i="1"/>
  <c r="N319" i="1"/>
  <c r="N321" i="1"/>
  <c r="N322" i="1"/>
  <c r="N323" i="1"/>
  <c r="N324" i="1"/>
  <c r="N325" i="1"/>
  <c r="N326" i="1"/>
  <c r="N327" i="1"/>
  <c r="N329" i="1"/>
  <c r="N330" i="1"/>
  <c r="N331" i="1"/>
  <c r="N332" i="1"/>
  <c r="N333" i="1"/>
  <c r="N334" i="1"/>
  <c r="N335" i="1"/>
  <c r="N337" i="1"/>
  <c r="N338" i="1"/>
  <c r="N339" i="1"/>
  <c r="N340" i="1"/>
  <c r="N341" i="1"/>
  <c r="N342" i="1"/>
  <c r="N343" i="1"/>
  <c r="N345" i="1"/>
  <c r="N346" i="1"/>
  <c r="N347" i="1"/>
  <c r="N348" i="1"/>
  <c r="N349" i="1"/>
  <c r="N350" i="1"/>
  <c r="N351" i="1"/>
  <c r="N353" i="1"/>
  <c r="N354" i="1"/>
  <c r="N355" i="1"/>
  <c r="N356" i="1"/>
  <c r="N357" i="1"/>
  <c r="N358" i="1"/>
  <c r="N359" i="1"/>
  <c r="N361" i="1"/>
  <c r="N362" i="1"/>
  <c r="N363" i="1"/>
  <c r="N364" i="1"/>
  <c r="N365" i="1"/>
  <c r="N366" i="1"/>
  <c r="N367" i="1"/>
  <c r="N369" i="1"/>
  <c r="N370" i="1"/>
  <c r="N371" i="1"/>
  <c r="N372" i="1"/>
  <c r="N373" i="1"/>
  <c r="N374" i="1"/>
  <c r="N375" i="1"/>
  <c r="N377" i="1"/>
  <c r="N378" i="1"/>
  <c r="N379" i="1"/>
  <c r="N380" i="1"/>
  <c r="N381" i="1"/>
  <c r="N382" i="1"/>
  <c r="N383" i="1"/>
  <c r="N385" i="1"/>
  <c r="L130" i="1"/>
  <c r="L132" i="1"/>
  <c r="L135" i="1"/>
  <c r="L138" i="1"/>
  <c r="L139" i="1"/>
  <c r="L140" i="1"/>
  <c r="L141" i="1"/>
  <c r="L143" i="1"/>
  <c r="L146" i="1"/>
  <c r="L147" i="1"/>
  <c r="L148" i="1"/>
  <c r="L151" i="1"/>
  <c r="L154" i="1"/>
  <c r="L156" i="1"/>
  <c r="L159" i="1"/>
  <c r="L162" i="1"/>
  <c r="L163" i="1"/>
  <c r="L164" i="1"/>
  <c r="L167" i="1"/>
  <c r="L170" i="1"/>
  <c r="L172" i="1"/>
  <c r="L173" i="1"/>
  <c r="L175" i="1"/>
  <c r="L178" i="1"/>
  <c r="L180" i="1"/>
  <c r="L181" i="1"/>
  <c r="L183" i="1"/>
  <c r="L186" i="1"/>
  <c r="L188" i="1"/>
  <c r="L191" i="1"/>
  <c r="L194" i="1"/>
  <c r="L196" i="1"/>
  <c r="L197" i="1"/>
  <c r="L199" i="1"/>
  <c r="L202" i="1"/>
  <c r="L203" i="1"/>
  <c r="L204" i="1"/>
  <c r="L205" i="1"/>
  <c r="L207" i="1"/>
  <c r="L210" i="1"/>
  <c r="L212" i="1"/>
  <c r="L215" i="1"/>
  <c r="L218" i="1"/>
  <c r="L220" i="1"/>
  <c r="L221" i="1"/>
  <c r="L223" i="1"/>
  <c r="L226" i="1"/>
  <c r="L228" i="1"/>
  <c r="L229" i="1"/>
  <c r="L231" i="1"/>
  <c r="L234" i="1"/>
  <c r="L235" i="1"/>
  <c r="L236" i="1"/>
  <c r="L239" i="1"/>
  <c r="L242" i="1"/>
  <c r="L244" i="1"/>
  <c r="L247" i="1"/>
  <c r="L250" i="1"/>
  <c r="L251" i="1"/>
  <c r="L252" i="1"/>
  <c r="L255" i="1"/>
  <c r="N130" i="1"/>
  <c r="N131" i="1"/>
  <c r="N132" i="1"/>
  <c r="N133" i="1"/>
  <c r="N134" i="1"/>
  <c r="N135" i="1"/>
  <c r="N137" i="1"/>
  <c r="N138" i="1"/>
  <c r="N139" i="1"/>
  <c r="N140" i="1"/>
  <c r="N141" i="1"/>
  <c r="N142" i="1"/>
  <c r="N143" i="1"/>
  <c r="N145" i="1"/>
  <c r="N146" i="1"/>
  <c r="N147" i="1"/>
  <c r="N148" i="1"/>
  <c r="N149" i="1"/>
  <c r="N150" i="1"/>
  <c r="N151" i="1"/>
  <c r="N153" i="1"/>
  <c r="N154" i="1"/>
  <c r="N155" i="1"/>
  <c r="N156" i="1"/>
  <c r="N157" i="1"/>
  <c r="N158" i="1"/>
  <c r="N159" i="1"/>
  <c r="N161" i="1"/>
  <c r="N162" i="1"/>
  <c r="N163" i="1"/>
  <c r="N164" i="1"/>
  <c r="N165" i="1"/>
  <c r="N166" i="1"/>
  <c r="N167" i="1"/>
  <c r="N169" i="1"/>
  <c r="N170" i="1"/>
  <c r="N171" i="1"/>
  <c r="N172" i="1"/>
  <c r="N173" i="1"/>
  <c r="N174" i="1"/>
  <c r="N175" i="1"/>
  <c r="N177" i="1"/>
  <c r="N178" i="1"/>
  <c r="N179" i="1"/>
  <c r="N180" i="1"/>
  <c r="N181" i="1"/>
  <c r="N182" i="1"/>
  <c r="N183" i="1"/>
  <c r="N185" i="1"/>
  <c r="N186" i="1"/>
  <c r="N187" i="1"/>
  <c r="N188" i="1"/>
  <c r="N189" i="1"/>
  <c r="N190" i="1"/>
  <c r="N191" i="1"/>
  <c r="N193" i="1"/>
  <c r="N194" i="1"/>
  <c r="N195" i="1"/>
  <c r="N196" i="1"/>
  <c r="N197" i="1"/>
  <c r="N198" i="1"/>
  <c r="N199" i="1"/>
  <c r="N201" i="1"/>
  <c r="N202" i="1"/>
  <c r="N203" i="1"/>
  <c r="N204" i="1"/>
  <c r="N205" i="1"/>
  <c r="N206" i="1"/>
  <c r="N207" i="1"/>
  <c r="N209" i="1"/>
  <c r="N210" i="1"/>
  <c r="N211" i="1"/>
  <c r="N212" i="1"/>
  <c r="N213" i="1"/>
  <c r="N214" i="1"/>
  <c r="N215" i="1"/>
  <c r="N217" i="1"/>
  <c r="N218" i="1"/>
  <c r="N219" i="1"/>
  <c r="N220" i="1"/>
  <c r="N221" i="1"/>
  <c r="N222" i="1"/>
  <c r="N223" i="1"/>
  <c r="N225" i="1"/>
  <c r="N226" i="1"/>
  <c r="N227" i="1"/>
  <c r="N228" i="1"/>
  <c r="N229" i="1"/>
  <c r="N230" i="1"/>
  <c r="N231" i="1"/>
  <c r="N233" i="1"/>
  <c r="N234" i="1"/>
  <c r="N235" i="1"/>
  <c r="N236" i="1"/>
  <c r="N237" i="1"/>
  <c r="N238" i="1"/>
  <c r="N239" i="1"/>
  <c r="N241" i="1"/>
  <c r="N242" i="1"/>
  <c r="N243" i="1"/>
  <c r="N244" i="1"/>
  <c r="N245" i="1"/>
  <c r="N246" i="1"/>
  <c r="N247" i="1"/>
  <c r="N249" i="1"/>
  <c r="N250" i="1"/>
  <c r="N251" i="1"/>
  <c r="N252" i="1"/>
  <c r="N253" i="1"/>
  <c r="N254" i="1"/>
  <c r="N255" i="1"/>
  <c r="N257" i="1"/>
  <c r="L66" i="1"/>
  <c r="L68" i="1"/>
  <c r="L69" i="1"/>
  <c r="L71" i="1"/>
  <c r="L74" i="1"/>
  <c r="L76" i="1"/>
  <c r="L79" i="1"/>
  <c r="L82" i="1"/>
  <c r="L83" i="1"/>
  <c r="L84" i="1"/>
  <c r="L87" i="1"/>
  <c r="L90" i="1"/>
  <c r="L92" i="1"/>
  <c r="L93" i="1"/>
  <c r="L95" i="1"/>
  <c r="L98" i="1"/>
  <c r="L100" i="1"/>
  <c r="L101" i="1"/>
  <c r="L103" i="1"/>
  <c r="L106" i="1"/>
  <c r="L108" i="1"/>
  <c r="L111" i="1"/>
  <c r="L114" i="1"/>
  <c r="L116" i="1"/>
  <c r="L117" i="1"/>
  <c r="L119" i="1"/>
  <c r="L122" i="1"/>
  <c r="L124" i="1"/>
  <c r="L125" i="1"/>
  <c r="L127" i="1"/>
  <c r="N66" i="1"/>
  <c r="N67" i="1"/>
  <c r="N68" i="1"/>
  <c r="N69" i="1"/>
  <c r="N70" i="1"/>
  <c r="N71" i="1"/>
  <c r="N73" i="1"/>
  <c r="N74" i="1"/>
  <c r="N75" i="1"/>
  <c r="N76" i="1"/>
  <c r="N77" i="1"/>
  <c r="N78" i="1"/>
  <c r="N79" i="1"/>
  <c r="N81" i="1"/>
  <c r="N82" i="1"/>
  <c r="N83" i="1"/>
  <c r="N84" i="1"/>
  <c r="N85" i="1"/>
  <c r="N86" i="1"/>
  <c r="N87" i="1"/>
  <c r="N89" i="1"/>
  <c r="N90" i="1"/>
  <c r="N91" i="1"/>
  <c r="N92" i="1"/>
  <c r="N93" i="1"/>
  <c r="N94" i="1"/>
  <c r="N95" i="1"/>
  <c r="N97" i="1"/>
  <c r="N98" i="1"/>
  <c r="N99" i="1"/>
  <c r="N100" i="1"/>
  <c r="N101" i="1"/>
  <c r="N102" i="1"/>
  <c r="N103" i="1"/>
  <c r="N105" i="1"/>
  <c r="N106" i="1"/>
  <c r="N107" i="1"/>
  <c r="N108" i="1"/>
  <c r="N109" i="1"/>
  <c r="N110" i="1"/>
  <c r="N111" i="1"/>
  <c r="N113" i="1"/>
  <c r="N114" i="1"/>
  <c r="N115" i="1"/>
  <c r="N116" i="1"/>
  <c r="N117" i="1"/>
  <c r="N118" i="1"/>
  <c r="N119" i="1"/>
  <c r="N121" i="1"/>
  <c r="N122" i="1"/>
  <c r="N123" i="1"/>
  <c r="N124" i="1"/>
  <c r="N125" i="1"/>
  <c r="N126" i="1"/>
  <c r="N127" i="1"/>
  <c r="N129" i="1"/>
  <c r="L58" i="1"/>
  <c r="L60" i="1"/>
  <c r="O60" i="1" s="1"/>
  <c r="L63" i="1"/>
  <c r="N58" i="1"/>
  <c r="N59" i="1"/>
  <c r="N60" i="1"/>
  <c r="N61" i="1"/>
  <c r="N62" i="1"/>
  <c r="N63" i="1"/>
  <c r="N65" i="1"/>
  <c r="L31" i="1"/>
  <c r="L34" i="1"/>
  <c r="L35" i="1"/>
  <c r="L36" i="1"/>
  <c r="L37" i="1"/>
  <c r="L39" i="1"/>
  <c r="L42" i="1"/>
  <c r="L44" i="1"/>
  <c r="L45" i="1"/>
  <c r="L47" i="1"/>
  <c r="L50" i="1"/>
  <c r="L52" i="1"/>
  <c r="L55" i="1"/>
  <c r="N29" i="1"/>
  <c r="N30" i="1"/>
  <c r="N31" i="1"/>
  <c r="N33" i="1"/>
  <c r="N34" i="1"/>
  <c r="N35" i="1"/>
  <c r="N36" i="1"/>
  <c r="N37" i="1"/>
  <c r="N38" i="1"/>
  <c r="N39" i="1"/>
  <c r="N41" i="1"/>
  <c r="N42" i="1"/>
  <c r="N43" i="1"/>
  <c r="N44" i="1"/>
  <c r="N45" i="1"/>
  <c r="N46" i="1"/>
  <c r="N47" i="1"/>
  <c r="N49" i="1"/>
  <c r="N50" i="1"/>
  <c r="N51" i="1"/>
  <c r="N52" i="1"/>
  <c r="N53" i="1"/>
  <c r="N54" i="1"/>
  <c r="N55" i="1"/>
  <c r="N57" i="1"/>
  <c r="L2" i="1"/>
  <c r="L4" i="1"/>
  <c r="L5" i="1"/>
  <c r="L7" i="1"/>
  <c r="L10" i="1"/>
  <c r="L12" i="1"/>
  <c r="L13" i="1"/>
  <c r="L15" i="1"/>
  <c r="L18" i="1"/>
  <c r="L20" i="1"/>
  <c r="L23" i="1"/>
  <c r="L26" i="1"/>
  <c r="L28" i="1"/>
  <c r="N2" i="1"/>
  <c r="N3" i="1"/>
  <c r="N4" i="1"/>
  <c r="N5" i="1"/>
  <c r="N6" i="1"/>
  <c r="N7" i="1"/>
  <c r="N9" i="1"/>
  <c r="N10" i="1"/>
  <c r="N11" i="1"/>
  <c r="N12" i="1"/>
  <c r="N13" i="1"/>
  <c r="N14" i="1"/>
  <c r="N15" i="1"/>
  <c r="N17" i="1"/>
  <c r="N18" i="1"/>
  <c r="N19" i="1"/>
  <c r="N20" i="1"/>
  <c r="N21" i="1"/>
  <c r="N22" i="1"/>
  <c r="N23" i="1"/>
  <c r="N25" i="1"/>
  <c r="N26" i="1"/>
  <c r="N27" i="1"/>
  <c r="N28" i="1"/>
  <c r="O315" i="1" l="1"/>
  <c r="O187" i="1"/>
  <c r="O107" i="1"/>
  <c r="O51" i="1"/>
  <c r="O93" i="1"/>
  <c r="O173" i="1"/>
  <c r="O301" i="1"/>
  <c r="O37" i="1"/>
  <c r="O119" i="1"/>
  <c r="O211" i="1"/>
  <c r="O198" i="1"/>
  <c r="O343" i="1"/>
  <c r="O236" i="1"/>
  <c r="O223" i="1"/>
  <c r="O379" i="1"/>
  <c r="O359" i="1"/>
  <c r="O460" i="1"/>
  <c r="O447" i="1"/>
  <c r="O405" i="1"/>
  <c r="O395" i="1"/>
  <c r="O495" i="1"/>
  <c r="O250" i="1"/>
  <c r="O61" i="1"/>
  <c r="O5" i="1"/>
  <c r="O69" i="1"/>
  <c r="O148" i="1"/>
  <c r="O135" i="1"/>
  <c r="O276" i="1"/>
  <c r="O427" i="1"/>
  <c r="O415" i="1"/>
  <c r="O18" i="1"/>
  <c r="O82" i="1"/>
  <c r="O162" i="1"/>
  <c r="O290" i="1"/>
  <c r="O28" i="1"/>
  <c r="O15" i="1"/>
  <c r="O4" i="1"/>
  <c r="O50" i="1"/>
  <c r="O36" i="1"/>
  <c r="O59" i="1"/>
  <c r="O117" i="1"/>
  <c r="O106" i="1"/>
  <c r="O92" i="1"/>
  <c r="O79" i="1"/>
  <c r="O68" i="1"/>
  <c r="O247" i="1"/>
  <c r="O235" i="1"/>
  <c r="O221" i="1"/>
  <c r="O210" i="1"/>
  <c r="O197" i="1"/>
  <c r="O186" i="1"/>
  <c r="O172" i="1"/>
  <c r="O159" i="1"/>
  <c r="O147" i="1"/>
  <c r="O134" i="1"/>
  <c r="O378" i="1"/>
  <c r="O357" i="1"/>
  <c r="O339" i="1"/>
  <c r="O325" i="1"/>
  <c r="O314" i="1"/>
  <c r="O300" i="1"/>
  <c r="O287" i="1"/>
  <c r="O275" i="1"/>
  <c r="O262" i="1"/>
  <c r="O485" i="1"/>
  <c r="O459" i="1"/>
  <c r="O446" i="1"/>
  <c r="O436" i="1"/>
  <c r="O426" i="1"/>
  <c r="O414" i="1"/>
  <c r="O404" i="1"/>
  <c r="O394" i="1"/>
  <c r="O27" i="1"/>
  <c r="O14" i="1"/>
  <c r="O3" i="1"/>
  <c r="O47" i="1"/>
  <c r="O35" i="1"/>
  <c r="O58" i="1"/>
  <c r="O116" i="1"/>
  <c r="O103" i="1"/>
  <c r="O91" i="1"/>
  <c r="O77" i="1"/>
  <c r="O67" i="1"/>
  <c r="O245" i="1"/>
  <c r="O234" i="1"/>
  <c r="O220" i="1"/>
  <c r="O207" i="1"/>
  <c r="O196" i="1"/>
  <c r="O183" i="1"/>
  <c r="O171" i="1"/>
  <c r="O157" i="1"/>
  <c r="O146" i="1"/>
  <c r="O133" i="1"/>
  <c r="O375" i="1"/>
  <c r="O355" i="1"/>
  <c r="O338" i="1"/>
  <c r="O324" i="1"/>
  <c r="O311" i="1"/>
  <c r="O299" i="1"/>
  <c r="O285" i="1"/>
  <c r="O274" i="1"/>
  <c r="O261" i="1"/>
  <c r="O483" i="1"/>
  <c r="O458" i="1"/>
  <c r="O445" i="1"/>
  <c r="O435" i="1"/>
  <c r="O423" i="1"/>
  <c r="O413" i="1"/>
  <c r="O403" i="1"/>
  <c r="O391" i="1"/>
  <c r="O327" i="1"/>
  <c r="O26" i="1"/>
  <c r="O13" i="1"/>
  <c r="O2" i="1"/>
  <c r="O45" i="1"/>
  <c r="O34" i="1"/>
  <c r="O127" i="1"/>
  <c r="O115" i="1"/>
  <c r="O101" i="1"/>
  <c r="O90" i="1"/>
  <c r="O76" i="1"/>
  <c r="O66" i="1"/>
  <c r="O244" i="1"/>
  <c r="O231" i="1"/>
  <c r="O219" i="1"/>
  <c r="O205" i="1"/>
  <c r="O195" i="1"/>
  <c r="O181" i="1"/>
  <c r="O170" i="1"/>
  <c r="O156" i="1"/>
  <c r="O143" i="1"/>
  <c r="O132" i="1"/>
  <c r="O371" i="1"/>
  <c r="O354" i="1"/>
  <c r="O335" i="1"/>
  <c r="O323" i="1"/>
  <c r="O309" i="1"/>
  <c r="O298" i="1"/>
  <c r="O284" i="1"/>
  <c r="O271" i="1"/>
  <c r="O260" i="1"/>
  <c r="O482" i="1"/>
  <c r="O455" i="1"/>
  <c r="O444" i="1"/>
  <c r="O434" i="1"/>
  <c r="O422" i="1"/>
  <c r="O412" i="1"/>
  <c r="O402" i="1"/>
  <c r="O390" i="1"/>
  <c r="O23" i="1"/>
  <c r="O12" i="1"/>
  <c r="O44" i="1"/>
  <c r="O31" i="1"/>
  <c r="O125" i="1"/>
  <c r="O114" i="1"/>
  <c r="O100" i="1"/>
  <c r="O87" i="1"/>
  <c r="O75" i="1"/>
  <c r="O255" i="1"/>
  <c r="O243" i="1"/>
  <c r="O229" i="1"/>
  <c r="O218" i="1"/>
  <c r="O204" i="1"/>
  <c r="O194" i="1"/>
  <c r="O180" i="1"/>
  <c r="O167" i="1"/>
  <c r="O155" i="1"/>
  <c r="O141" i="1"/>
  <c r="O131" i="1"/>
  <c r="O370" i="1"/>
  <c r="O351" i="1"/>
  <c r="O333" i="1"/>
  <c r="O322" i="1"/>
  <c r="O308" i="1"/>
  <c r="O295" i="1"/>
  <c r="O283" i="1"/>
  <c r="O269" i="1"/>
  <c r="O259" i="1"/>
  <c r="O475" i="1"/>
  <c r="O453" i="1"/>
  <c r="O443" i="1"/>
  <c r="O431" i="1"/>
  <c r="O421" i="1"/>
  <c r="O411" i="1"/>
  <c r="O399" i="1"/>
  <c r="O389" i="1"/>
  <c r="O437" i="1"/>
  <c r="O21" i="1"/>
  <c r="O11" i="1"/>
  <c r="O55" i="1"/>
  <c r="O43" i="1"/>
  <c r="O29" i="1"/>
  <c r="O63" i="1"/>
  <c r="O124" i="1"/>
  <c r="O111" i="1"/>
  <c r="O99" i="1"/>
  <c r="O85" i="1"/>
  <c r="O74" i="1"/>
  <c r="O253" i="1"/>
  <c r="O242" i="1"/>
  <c r="O228" i="1"/>
  <c r="O215" i="1"/>
  <c r="O203" i="1"/>
  <c r="O191" i="1"/>
  <c r="O179" i="1"/>
  <c r="O165" i="1"/>
  <c r="O154" i="1"/>
  <c r="O140" i="1"/>
  <c r="O130" i="1"/>
  <c r="O367" i="1"/>
  <c r="O349" i="1"/>
  <c r="O332" i="1"/>
  <c r="O319" i="1"/>
  <c r="O307" i="1"/>
  <c r="O293" i="1"/>
  <c r="O282" i="1"/>
  <c r="O268" i="1"/>
  <c r="O258" i="1"/>
  <c r="O474" i="1"/>
  <c r="O452" i="1"/>
  <c r="O442" i="1"/>
  <c r="O430" i="1"/>
  <c r="O420" i="1"/>
  <c r="O410" i="1"/>
  <c r="O398" i="1"/>
  <c r="O388" i="1"/>
  <c r="O20" i="1"/>
  <c r="O10" i="1"/>
  <c r="O53" i="1"/>
  <c r="O42" i="1"/>
  <c r="O62" i="1"/>
  <c r="O123" i="1"/>
  <c r="O109" i="1"/>
  <c r="O98" i="1"/>
  <c r="O84" i="1"/>
  <c r="O71" i="1"/>
  <c r="O252" i="1"/>
  <c r="O239" i="1"/>
  <c r="O227" i="1"/>
  <c r="O213" i="1"/>
  <c r="O202" i="1"/>
  <c r="O189" i="1"/>
  <c r="O178" i="1"/>
  <c r="O164" i="1"/>
  <c r="O151" i="1"/>
  <c r="O139" i="1"/>
  <c r="O383" i="1"/>
  <c r="O363" i="1"/>
  <c r="O347" i="1"/>
  <c r="O331" i="1"/>
  <c r="O317" i="1"/>
  <c r="O306" i="1"/>
  <c r="O292" i="1"/>
  <c r="O279" i="1"/>
  <c r="O267" i="1"/>
  <c r="O507" i="1"/>
  <c r="O467" i="1"/>
  <c r="O451" i="1"/>
  <c r="O439" i="1"/>
  <c r="O429" i="1"/>
  <c r="O419" i="1"/>
  <c r="O407" i="1"/>
  <c r="O397" i="1"/>
  <c r="O387" i="1"/>
  <c r="O263" i="1"/>
  <c r="O19" i="1"/>
  <c r="O7" i="1"/>
  <c r="O52" i="1"/>
  <c r="O39" i="1"/>
  <c r="O122" i="1"/>
  <c r="O108" i="1"/>
  <c r="O95" i="1"/>
  <c r="O83" i="1"/>
  <c r="O70" i="1"/>
  <c r="O251" i="1"/>
  <c r="O237" i="1"/>
  <c r="O226" i="1"/>
  <c r="O212" i="1"/>
  <c r="O199" i="1"/>
  <c r="O188" i="1"/>
  <c r="O175" i="1"/>
  <c r="O163" i="1"/>
  <c r="O149" i="1"/>
  <c r="O138" i="1"/>
  <c r="O381" i="1"/>
  <c r="O362" i="1"/>
  <c r="O346" i="1"/>
  <c r="O330" i="1"/>
  <c r="O316" i="1"/>
  <c r="O303" i="1"/>
  <c r="O291" i="1"/>
  <c r="O277" i="1"/>
  <c r="O266" i="1"/>
  <c r="O498" i="1"/>
  <c r="O461" i="1"/>
  <c r="O450" i="1"/>
  <c r="O438" i="1"/>
  <c r="O428" i="1"/>
  <c r="O418" i="1"/>
  <c r="O406" i="1"/>
  <c r="O396" i="1"/>
  <c r="O386" i="1"/>
  <c r="L393" i="1"/>
  <c r="O393" i="1" s="1"/>
  <c r="L449" i="1"/>
  <c r="O449" i="1" s="1"/>
  <c r="L417" i="1"/>
  <c r="O417" i="1" s="1"/>
  <c r="L425" i="1"/>
  <c r="O425" i="1" s="1"/>
  <c r="L433" i="1"/>
  <c r="O433" i="1" s="1"/>
  <c r="L441" i="1"/>
  <c r="O441" i="1" s="1"/>
  <c r="L257" i="1"/>
  <c r="O257" i="1" s="1"/>
  <c r="L233" i="1"/>
  <c r="O233" i="1" s="1"/>
  <c r="L456" i="1"/>
  <c r="L448" i="1"/>
  <c r="L440" i="1"/>
  <c r="L432" i="1"/>
  <c r="L424" i="1"/>
  <c r="L416" i="1"/>
  <c r="L408" i="1"/>
  <c r="L400" i="1"/>
  <c r="L457" i="1"/>
  <c r="O457" i="1" s="1"/>
  <c r="L401" i="1"/>
  <c r="O401" i="1" s="1"/>
  <c r="L409" i="1"/>
  <c r="O409" i="1" s="1"/>
  <c r="L509" i="1"/>
  <c r="O509" i="1" s="1"/>
  <c r="L462" i="1"/>
  <c r="O462" i="1" s="1"/>
  <c r="L454" i="1"/>
  <c r="O454" i="1" s="1"/>
  <c r="L372" i="1"/>
  <c r="O372" i="1" s="1"/>
  <c r="L340" i="1"/>
  <c r="O340" i="1" s="1"/>
  <c r="L392" i="1"/>
  <c r="L380" i="1"/>
  <c r="O380" i="1" s="1"/>
  <c r="L348" i="1"/>
  <c r="O348" i="1" s="1"/>
  <c r="L476" i="1"/>
  <c r="O476" i="1" s="1"/>
  <c r="L153" i="1"/>
  <c r="O153" i="1" s="1"/>
  <c r="L345" i="1"/>
  <c r="O345" i="1" s="1"/>
  <c r="L321" i="1"/>
  <c r="O321" i="1" s="1"/>
  <c r="L473" i="1"/>
  <c r="O473" i="1" s="1"/>
  <c r="L97" i="1"/>
  <c r="O97" i="1" s="1"/>
  <c r="L385" i="1"/>
  <c r="O385" i="1" s="1"/>
  <c r="L490" i="1"/>
  <c r="O490" i="1" s="1"/>
  <c r="L129" i="1"/>
  <c r="O129" i="1" s="1"/>
  <c r="L57" i="1"/>
  <c r="O57" i="1" s="1"/>
  <c r="L33" i="1"/>
  <c r="O33" i="1" s="1"/>
  <c r="L217" i="1"/>
  <c r="O217" i="1" s="1"/>
  <c r="L326" i="1"/>
  <c r="O326" i="1" s="1"/>
  <c r="L281" i="1"/>
  <c r="O281" i="1" s="1"/>
  <c r="L105" i="1"/>
  <c r="O105" i="1" s="1"/>
  <c r="L193" i="1"/>
  <c r="O193" i="1" s="1"/>
  <c r="L169" i="1"/>
  <c r="O169" i="1" s="1"/>
  <c r="L513" i="1"/>
  <c r="O513" i="1" s="1"/>
  <c r="L161" i="1"/>
  <c r="O161" i="1" s="1"/>
  <c r="L353" i="1"/>
  <c r="O353" i="1" s="1"/>
  <c r="L225" i="1"/>
  <c r="O225" i="1" s="1"/>
  <c r="L289" i="1"/>
  <c r="O289" i="1" s="1"/>
  <c r="L89" i="1"/>
  <c r="O89" i="1" s="1"/>
  <c r="L471" i="1"/>
  <c r="O471" i="1" s="1"/>
  <c r="L503" i="1"/>
  <c r="O503" i="1" s="1"/>
  <c r="L499" i="1"/>
  <c r="O499" i="1" s="1"/>
  <c r="L479" i="1"/>
  <c r="O479" i="1" s="1"/>
  <c r="L491" i="1"/>
  <c r="O491" i="1" s="1"/>
  <c r="L508" i="1"/>
  <c r="O508" i="1" s="1"/>
  <c r="N56" i="1"/>
  <c r="N48" i="1"/>
  <c r="N40" i="1"/>
  <c r="N32" i="1"/>
  <c r="N256" i="1"/>
  <c r="N248" i="1"/>
  <c r="N240" i="1"/>
  <c r="N232" i="1"/>
  <c r="N224" i="1"/>
  <c r="N216" i="1"/>
  <c r="N208" i="1"/>
  <c r="N200" i="1"/>
  <c r="N192" i="1"/>
  <c r="N184" i="1"/>
  <c r="N176" i="1"/>
  <c r="N168" i="1"/>
  <c r="N160" i="1"/>
  <c r="N152" i="1"/>
  <c r="N144" i="1"/>
  <c r="N136" i="1"/>
  <c r="L500" i="1"/>
  <c r="O500" i="1" s="1"/>
  <c r="N24" i="1"/>
  <c r="N8" i="1"/>
  <c r="N384" i="1"/>
  <c r="N376" i="1"/>
  <c r="N368" i="1"/>
  <c r="N360" i="1"/>
  <c r="N352" i="1"/>
  <c r="N344" i="1"/>
  <c r="N336" i="1"/>
  <c r="N328" i="1"/>
  <c r="N320" i="1"/>
  <c r="N312" i="1"/>
  <c r="N304" i="1"/>
  <c r="N296" i="1"/>
  <c r="N288" i="1"/>
  <c r="N280" i="1"/>
  <c r="N272" i="1"/>
  <c r="N264" i="1"/>
  <c r="N128" i="1"/>
  <c r="N120" i="1"/>
  <c r="N112" i="1"/>
  <c r="N104" i="1"/>
  <c r="N96" i="1"/>
  <c r="N88" i="1"/>
  <c r="N80" i="1"/>
  <c r="N72" i="1"/>
  <c r="N16" i="1"/>
  <c r="N64" i="1"/>
  <c r="N512" i="1"/>
  <c r="N504" i="1"/>
  <c r="N496" i="1"/>
  <c r="N488" i="1"/>
  <c r="N480" i="1"/>
  <c r="N472" i="1"/>
  <c r="N464" i="1"/>
  <c r="N456" i="1"/>
  <c r="N448" i="1"/>
  <c r="N440" i="1"/>
  <c r="N432" i="1"/>
  <c r="N424" i="1"/>
  <c r="N416" i="1"/>
  <c r="N408" i="1"/>
  <c r="N400" i="1"/>
  <c r="N392" i="1"/>
  <c r="L110" i="1"/>
  <c r="O110" i="1" s="1"/>
  <c r="L174" i="1"/>
  <c r="O174" i="1" s="1"/>
  <c r="L302" i="1"/>
  <c r="O302" i="1" s="1"/>
  <c r="L6" i="1"/>
  <c r="O6" i="1" s="1"/>
  <c r="L46" i="1"/>
  <c r="O46" i="1" s="1"/>
  <c r="L65" i="1"/>
  <c r="O65" i="1" s="1"/>
  <c r="L118" i="1"/>
  <c r="O118" i="1" s="1"/>
  <c r="L73" i="1"/>
  <c r="O73" i="1" s="1"/>
  <c r="L246" i="1"/>
  <c r="O246" i="1" s="1"/>
  <c r="L201" i="1"/>
  <c r="O201" i="1" s="1"/>
  <c r="L182" i="1"/>
  <c r="O182" i="1" s="1"/>
  <c r="L137" i="1"/>
  <c r="O137" i="1" s="1"/>
  <c r="L374" i="1"/>
  <c r="O374" i="1" s="1"/>
  <c r="L365" i="1"/>
  <c r="O365" i="1" s="1"/>
  <c r="L356" i="1"/>
  <c r="O356" i="1" s="1"/>
  <c r="L329" i="1"/>
  <c r="O329" i="1" s="1"/>
  <c r="L310" i="1"/>
  <c r="O310" i="1" s="1"/>
  <c r="L265" i="1"/>
  <c r="O265" i="1" s="1"/>
  <c r="L511" i="1"/>
  <c r="O511" i="1" s="1"/>
  <c r="L502" i="1"/>
  <c r="O502" i="1" s="1"/>
  <c r="L493" i="1"/>
  <c r="O493" i="1" s="1"/>
  <c r="L484" i="1"/>
  <c r="O484" i="1" s="1"/>
  <c r="L466" i="1"/>
  <c r="O466" i="1" s="1"/>
  <c r="L38" i="1"/>
  <c r="O38" i="1" s="1"/>
  <c r="L238" i="1"/>
  <c r="O238" i="1" s="1"/>
  <c r="L366" i="1"/>
  <c r="O366" i="1" s="1"/>
  <c r="L494" i="1"/>
  <c r="O494" i="1" s="1"/>
  <c r="L54" i="1"/>
  <c r="O54" i="1" s="1"/>
  <c r="L126" i="1"/>
  <c r="O126" i="1" s="1"/>
  <c r="L81" i="1"/>
  <c r="O81" i="1" s="1"/>
  <c r="L254" i="1"/>
  <c r="O254" i="1" s="1"/>
  <c r="L209" i="1"/>
  <c r="O209" i="1" s="1"/>
  <c r="L190" i="1"/>
  <c r="O190" i="1" s="1"/>
  <c r="L145" i="1"/>
  <c r="O145" i="1" s="1"/>
  <c r="L382" i="1"/>
  <c r="O382" i="1" s="1"/>
  <c r="L373" i="1"/>
  <c r="O373" i="1" s="1"/>
  <c r="L364" i="1"/>
  <c r="O364" i="1" s="1"/>
  <c r="L337" i="1"/>
  <c r="O337" i="1" s="1"/>
  <c r="L318" i="1"/>
  <c r="O318" i="1" s="1"/>
  <c r="L273" i="1"/>
  <c r="O273" i="1" s="1"/>
  <c r="L510" i="1"/>
  <c r="O510" i="1" s="1"/>
  <c r="L501" i="1"/>
  <c r="O501" i="1" s="1"/>
  <c r="L492" i="1"/>
  <c r="O492" i="1" s="1"/>
  <c r="L465" i="1"/>
  <c r="O465" i="1" s="1"/>
  <c r="L334" i="1"/>
  <c r="O334" i="1" s="1"/>
  <c r="L481" i="1"/>
  <c r="O481" i="1" s="1"/>
  <c r="L206" i="1"/>
  <c r="O206" i="1" s="1"/>
  <c r="L22" i="1"/>
  <c r="O22" i="1" s="1"/>
  <c r="L86" i="1"/>
  <c r="O86" i="1" s="1"/>
  <c r="L150" i="1"/>
  <c r="O150" i="1" s="1"/>
  <c r="L297" i="1"/>
  <c r="O297" i="1" s="1"/>
  <c r="L278" i="1"/>
  <c r="O278" i="1" s="1"/>
  <c r="L470" i="1"/>
  <c r="O470" i="1" s="1"/>
  <c r="L41" i="1"/>
  <c r="O41" i="1" s="1"/>
  <c r="L113" i="1"/>
  <c r="O113" i="1" s="1"/>
  <c r="L94" i="1"/>
  <c r="O94" i="1" s="1"/>
  <c r="L241" i="1"/>
  <c r="O241" i="1" s="1"/>
  <c r="L222" i="1"/>
  <c r="O222" i="1" s="1"/>
  <c r="L177" i="1"/>
  <c r="O177" i="1" s="1"/>
  <c r="L158" i="1"/>
  <c r="O158" i="1" s="1"/>
  <c r="L369" i="1"/>
  <c r="O369" i="1" s="1"/>
  <c r="L350" i="1"/>
  <c r="O350" i="1" s="1"/>
  <c r="L341" i="1"/>
  <c r="O341" i="1" s="1"/>
  <c r="L305" i="1"/>
  <c r="O305" i="1" s="1"/>
  <c r="L286" i="1"/>
  <c r="O286" i="1" s="1"/>
  <c r="L506" i="1"/>
  <c r="O506" i="1" s="1"/>
  <c r="L497" i="1"/>
  <c r="O497" i="1" s="1"/>
  <c r="L487" i="1"/>
  <c r="O487" i="1" s="1"/>
  <c r="L478" i="1"/>
  <c r="O478" i="1" s="1"/>
  <c r="L469" i="1"/>
  <c r="O469" i="1" s="1"/>
  <c r="L78" i="1"/>
  <c r="O78" i="1" s="1"/>
  <c r="L142" i="1"/>
  <c r="O142" i="1" s="1"/>
  <c r="L270" i="1"/>
  <c r="O270" i="1" s="1"/>
  <c r="L214" i="1"/>
  <c r="O214" i="1" s="1"/>
  <c r="L361" i="1"/>
  <c r="O361" i="1" s="1"/>
  <c r="L342" i="1"/>
  <c r="O342" i="1" s="1"/>
  <c r="L489" i="1"/>
  <c r="O489" i="1" s="1"/>
  <c r="L49" i="1"/>
  <c r="O49" i="1" s="1"/>
  <c r="L30" i="1"/>
  <c r="O30" i="1" s="1"/>
  <c r="L121" i="1"/>
  <c r="O121" i="1" s="1"/>
  <c r="L102" i="1"/>
  <c r="O102" i="1" s="1"/>
  <c r="L249" i="1"/>
  <c r="O249" i="1" s="1"/>
  <c r="L230" i="1"/>
  <c r="O230" i="1" s="1"/>
  <c r="L185" i="1"/>
  <c r="O185" i="1" s="1"/>
  <c r="L166" i="1"/>
  <c r="O166" i="1" s="1"/>
  <c r="L377" i="1"/>
  <c r="O377" i="1" s="1"/>
  <c r="L358" i="1"/>
  <c r="O358" i="1" s="1"/>
  <c r="L313" i="1"/>
  <c r="O313" i="1" s="1"/>
  <c r="L294" i="1"/>
  <c r="O294" i="1" s="1"/>
  <c r="L505" i="1"/>
  <c r="O505" i="1" s="1"/>
  <c r="L486" i="1"/>
  <c r="O486" i="1" s="1"/>
  <c r="L477" i="1"/>
  <c r="O477" i="1" s="1"/>
  <c r="L468" i="1"/>
  <c r="O468" i="1" s="1"/>
  <c r="L64" i="1"/>
  <c r="L128" i="1"/>
  <c r="O128" i="1" s="1"/>
  <c r="L120" i="1"/>
  <c r="O120" i="1" s="1"/>
  <c r="L112" i="1"/>
  <c r="O112" i="1" s="1"/>
  <c r="L104" i="1"/>
  <c r="O104" i="1" s="1"/>
  <c r="L96" i="1"/>
  <c r="O96" i="1" s="1"/>
  <c r="L88" i="1"/>
  <c r="O88" i="1" s="1"/>
  <c r="L80" i="1"/>
  <c r="O80" i="1" s="1"/>
  <c r="L72" i="1"/>
  <c r="O72" i="1" s="1"/>
  <c r="L256" i="1"/>
  <c r="L248" i="1"/>
  <c r="O248" i="1" s="1"/>
  <c r="L240" i="1"/>
  <c r="L232" i="1"/>
  <c r="L224" i="1"/>
  <c r="L216" i="1"/>
  <c r="L208" i="1"/>
  <c r="L200" i="1"/>
  <c r="L192" i="1"/>
  <c r="L184" i="1"/>
  <c r="O184" i="1" s="1"/>
  <c r="L176" i="1"/>
  <c r="L168" i="1"/>
  <c r="L160" i="1"/>
  <c r="L152" i="1"/>
  <c r="L144" i="1"/>
  <c r="L136" i="1"/>
  <c r="L384" i="1"/>
  <c r="O384" i="1" s="1"/>
  <c r="L376" i="1"/>
  <c r="O376" i="1" s="1"/>
  <c r="L368" i="1"/>
  <c r="O368" i="1" s="1"/>
  <c r="L360" i="1"/>
  <c r="O360" i="1" s="1"/>
  <c r="L352" i="1"/>
  <c r="O352" i="1" s="1"/>
  <c r="L344" i="1"/>
  <c r="O344" i="1" s="1"/>
  <c r="L336" i="1"/>
  <c r="O336" i="1" s="1"/>
  <c r="L328" i="1"/>
  <c r="O328" i="1" s="1"/>
  <c r="L320" i="1"/>
  <c r="O320" i="1" s="1"/>
  <c r="L312" i="1"/>
  <c r="O312" i="1" s="1"/>
  <c r="L304" i="1"/>
  <c r="O304" i="1" s="1"/>
  <c r="L296" i="1"/>
  <c r="O296" i="1" s="1"/>
  <c r="L288" i="1"/>
  <c r="O288" i="1" s="1"/>
  <c r="L280" i="1"/>
  <c r="O280" i="1" s="1"/>
  <c r="L272" i="1"/>
  <c r="O272" i="1" s="1"/>
  <c r="L264" i="1"/>
  <c r="O264" i="1" s="1"/>
  <c r="L512" i="1"/>
  <c r="L504" i="1"/>
  <c r="L496" i="1"/>
  <c r="L488" i="1"/>
  <c r="L480" i="1"/>
  <c r="O480" i="1" s="1"/>
  <c r="L472" i="1"/>
  <c r="L464" i="1"/>
  <c r="L8" i="1"/>
  <c r="O8" i="1" s="1"/>
  <c r="L16" i="1"/>
  <c r="O16" i="1" s="1"/>
  <c r="L24" i="1"/>
  <c r="O24" i="1" s="1"/>
  <c r="L56" i="1"/>
  <c r="L48" i="1"/>
  <c r="L40" i="1"/>
  <c r="O40" i="1" s="1"/>
  <c r="L32" i="1"/>
  <c r="L463" i="1"/>
  <c r="O463" i="1" s="1"/>
  <c r="L25" i="1"/>
  <c r="O25" i="1" s="1"/>
  <c r="L17" i="1"/>
  <c r="O17" i="1" s="1"/>
  <c r="L9" i="1"/>
  <c r="O9" i="1" s="1"/>
  <c r="O256" i="1" l="1"/>
  <c r="O488" i="1"/>
  <c r="O192" i="1"/>
  <c r="O168" i="1"/>
  <c r="O232" i="1"/>
  <c r="O176" i="1"/>
  <c r="O240" i="1"/>
  <c r="O512" i="1"/>
  <c r="O152" i="1"/>
  <c r="O216" i="1"/>
  <c r="O160" i="1"/>
  <c r="O224" i="1"/>
  <c r="O48" i="1"/>
  <c r="O432" i="1"/>
  <c r="O440" i="1"/>
  <c r="O56" i="1"/>
  <c r="O496" i="1"/>
  <c r="O448" i="1"/>
  <c r="O400" i="1"/>
  <c r="O200" i="1"/>
  <c r="O408" i="1"/>
  <c r="O504" i="1"/>
  <c r="O392" i="1"/>
  <c r="O464" i="1"/>
  <c r="O144" i="1"/>
  <c r="O208" i="1"/>
  <c r="O416" i="1"/>
  <c r="O456" i="1"/>
  <c r="O136" i="1"/>
  <c r="O64" i="1"/>
  <c r="O32" i="1"/>
  <c r="O472" i="1"/>
  <c r="O424" i="1"/>
</calcChain>
</file>

<file path=xl/sharedStrings.xml><?xml version="1.0" encoding="utf-8"?>
<sst xmlns="http://schemas.openxmlformats.org/spreadsheetml/2006/main" count="1090" uniqueCount="34">
  <si>
    <t>Máquina</t>
  </si>
  <si>
    <t>Tiempo trabajado</t>
  </si>
  <si>
    <t>Tiempo muerto</t>
  </si>
  <si>
    <t>Piezas planeadas</t>
  </si>
  <si>
    <t>Piezas defectuosas</t>
  </si>
  <si>
    <t>Calidad</t>
  </si>
  <si>
    <t>Desempeño</t>
  </si>
  <si>
    <t>OEE</t>
  </si>
  <si>
    <t>Disponibilidad</t>
  </si>
  <si>
    <t>Tiempo planeado</t>
  </si>
  <si>
    <t>Piezas buenas</t>
  </si>
  <si>
    <t>Turno</t>
  </si>
  <si>
    <t>Producto</t>
  </si>
  <si>
    <t>Día</t>
  </si>
  <si>
    <t>A</t>
  </si>
  <si>
    <t>B</t>
  </si>
  <si>
    <t>M01</t>
  </si>
  <si>
    <t>M02</t>
  </si>
  <si>
    <t>M03</t>
  </si>
  <si>
    <t>M04</t>
  </si>
  <si>
    <t>Producción</t>
  </si>
  <si>
    <t>=</t>
  </si>
  <si>
    <t>Eficiencia</t>
  </si>
  <si>
    <t>x</t>
  </si>
  <si>
    <t>Overall Equipment Effectiveness</t>
  </si>
  <si>
    <t>ETE</t>
  </si>
  <si>
    <t>Efectividad Total de los Equipos</t>
  </si>
  <si>
    <t>https://es.wikipedia.org/wiki/Eficiencia_general_de_los_equipos#:~:text=El%20OEE%20o%20ETE%20(Overall,centros%20de%20producci%C3%B3n%20de%20proyectos.</t>
  </si>
  <si>
    <t>(Tiempo Trabajado - Tiempo Muerto) / Tiempo Planeado</t>
  </si>
  <si>
    <t>Rendimiento</t>
  </si>
  <si>
    <t>Producción / Piezas planeadas</t>
  </si>
  <si>
    <t>Piezas buenas / Producción</t>
  </si>
  <si>
    <t>Filtros</t>
  </si>
  <si>
    <t>Campos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</si>
</sst>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20" fontId="0" fillId="0" borderId="0" xfId="0" applyNumberFormat="1"/>
    <xf numFmtId="20" fontId="0" fillId="0" borderId="0" xfId="0" applyNumberFormat="1" applyAlignment="1">
      <alignment wrapText="1"/>
    </xf>
    <xf numFmtId="9" fontId="0" fillId="0" borderId="0" xfId="0" applyNumberFormat="1"/>
    <xf numFmtId="0" fontId="0" fillId="0" borderId="0" xfId="0" applyNumberFormat="1"/>
    <xf numFmtId="0" fontId="1" fillId="0" borderId="0" xfId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2" fillId="0" borderId="0" xfId="0" applyFont="1"/>
  </cellXfs>
  <cellStyles count="2">
    <cellStyle name="Hyperlink" xfId="1" builtinId="8"/>
    <cellStyle name="Normal" xfId="0" builtinId="0"/>
  </cellStyles>
  <dxfs count="12"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numFmt numFmtId="0" formatCode="General"/>
    </dxf>
    <dxf>
      <numFmt numFmtId="0" formatCode="General"/>
    </dxf>
    <dxf>
      <numFmt numFmtId="0" formatCode="General"/>
    </dxf>
    <dxf>
      <numFmt numFmtId="25" formatCode="h:mm"/>
    </dxf>
    <dxf>
      <numFmt numFmtId="25" formatCode="h:mm"/>
    </dxf>
    <dxf>
      <numFmt numFmtId="0" formatCode="General"/>
    </dxf>
    <dxf>
      <numFmt numFmtId="0" formatCode="General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3FF62C0-F8DE-44B6-86C7-2DC7A8D54514}" name="Table2" displayName="Table2" ref="A1:O513" totalsRowShown="0" headerRowDxfId="11">
  <autoFilter ref="A1:O513" xr:uid="{3A2CFEE5-9A69-44C9-905F-E8C4759FD338}"/>
  <tableColumns count="15">
    <tableColumn id="1" xr3:uid="{5C4AE95E-E9E5-4B4A-B50B-FB60464B3CF9}" name="Día"/>
    <tableColumn id="13" xr3:uid="{37E67A52-13C2-4225-A575-9A951103984C}" name="Turno"/>
    <tableColumn id="12" xr3:uid="{0EAF83E5-D49E-4233-AC96-7455412CC2D0}" name="Máquina"/>
    <tableColumn id="3" xr3:uid="{1FFF7044-4E62-49CA-9FA2-5F00E07EA6F1}" name="Tiempo planeado"/>
    <tableColumn id="14" xr3:uid="{760BA697-8465-459B-AFD3-00EC02220E44}" name="Producto" dataDxfId="10"/>
    <tableColumn id="4" xr3:uid="{A84D79EE-C82B-4377-9E40-18EED5C8016B}" name="Piezas planeadas" dataDxfId="9"/>
    <tableColumn id="5" xr3:uid="{87DF5DFE-861F-43B8-966D-67201C38E590}" name="Tiempo trabajado" dataDxfId="8">
      <calculatedColumnFormula>Table2[[#This Row],[Tiempo planeado]]-Table2[[#This Row],[Tiempo muerto]]</calculatedColumnFormula>
    </tableColumn>
    <tableColumn id="6" xr3:uid="{98BCDE68-8671-4D18-B977-DB80571C1EC1}" name="Tiempo muerto" dataDxfId="7"/>
    <tableColumn id="16" xr3:uid="{AB954664-E0A6-42AC-86BE-966972E4390D}" name="Producción" dataDxfId="6">
      <calculatedColumnFormula>Table2[[#This Row],[Piezas buenas]]+Table2[[#This Row],[Piezas defectuosas]]</calculatedColumnFormula>
    </tableColumn>
    <tableColumn id="7" xr3:uid="{20265429-5A92-4890-ABE4-030BD079454F}" name="Piezas buenas" dataDxfId="5"/>
    <tableColumn id="8" xr3:uid="{2B628238-1FB4-4004-98FB-2E529F4589FB}" name="Piezas defectuosas" dataDxfId="4"/>
    <tableColumn id="11" xr3:uid="{051B5D33-BFCA-42DE-B8E5-77B190C0C741}" name="Disponibilidad" dataDxfId="3">
      <calculatedColumnFormula>Table2[[#This Row],[Tiempo trabajado]]/Table2[[#This Row],[Tiempo planeado]]</calculatedColumnFormula>
    </tableColumn>
    <tableColumn id="9" xr3:uid="{5F8D6BD3-D63B-413A-AFD0-D195CF733878}" name="Calidad" dataDxfId="2">
      <calculatedColumnFormula>Table2[[#This Row],[Piezas buenas]]/(Table2[[#This Row],[Piezas buenas]]+Table2[[#This Row],[Piezas defectuosas]])</calculatedColumnFormula>
    </tableColumn>
    <tableColumn id="10" xr3:uid="{86932215-9EF8-460C-8F00-88B3D3B44AC0}" name="Desempeño" dataDxfId="1">
      <calculatedColumnFormula>Table2[[#This Row],[Piezas buenas]]/Table2[[#This Row],[Piezas planeadas]]</calculatedColumnFormula>
    </tableColumn>
    <tableColumn id="15" xr3:uid="{C649D98F-206B-4AB3-A605-DCE5F8ACBD92}" name="OEE" dataDxfId="0">
      <calculatedColumnFormula>Table2[[#This Row],[Disponibilidad]]*Table2[[#This Row],[Calidad]]*Table2[[#This Row],[Desempeño]]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es.wikipedia.org/wiki/Eficiencia_general_de_los_equipo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5EE91-5DF3-45F7-B55B-505E956ACEC3}">
  <dimension ref="A1:O513"/>
  <sheetViews>
    <sheetView tabSelected="1" zoomScale="115" zoomScaleNormal="115" workbookViewId="0">
      <selection activeCell="K2" sqref="K2:O2"/>
    </sheetView>
  </sheetViews>
  <sheetFormatPr defaultColWidth="9.7109375" defaultRowHeight="15" x14ac:dyDescent="0.25"/>
  <cols>
    <col min="1" max="1" width="11.85546875" bestFit="1" customWidth="1"/>
    <col min="2" max="2" width="8.42578125" bestFit="1" customWidth="1"/>
    <col min="3" max="3" width="11.140625" bestFit="1" customWidth="1"/>
    <col min="4" max="4" width="18.85546875" bestFit="1" customWidth="1"/>
    <col min="5" max="5" width="11.28515625" bestFit="1" customWidth="1"/>
    <col min="6" max="6" width="18.42578125" bestFit="1" customWidth="1"/>
    <col min="7" max="7" width="19" bestFit="1" customWidth="1"/>
    <col min="8" max="8" width="17.140625" bestFit="1" customWidth="1"/>
    <col min="9" max="9" width="13.140625" bestFit="1" customWidth="1"/>
    <col min="10" max="10" width="15.85546875" bestFit="1" customWidth="1"/>
    <col min="11" max="11" width="20.28515625" bestFit="1" customWidth="1"/>
    <col min="12" max="12" width="16.28515625" bestFit="1" customWidth="1"/>
    <col min="13" max="13" width="9.85546875" bestFit="1" customWidth="1"/>
    <col min="14" max="14" width="14" bestFit="1" customWidth="1"/>
    <col min="15" max="15" width="6.7109375" bestFit="1" customWidth="1"/>
  </cols>
  <sheetData>
    <row r="1" spans="1:15" s="1" customFormat="1" x14ac:dyDescent="0.25">
      <c r="A1" s="1" t="s">
        <v>13</v>
      </c>
      <c r="B1" s="1" t="s">
        <v>11</v>
      </c>
      <c r="C1" s="1" t="s">
        <v>0</v>
      </c>
      <c r="D1" s="1" t="s">
        <v>9</v>
      </c>
      <c r="E1" s="1" t="s">
        <v>12</v>
      </c>
      <c r="F1" s="1" t="s">
        <v>3</v>
      </c>
      <c r="G1" s="4" t="s">
        <v>1</v>
      </c>
      <c r="H1" s="1" t="s">
        <v>2</v>
      </c>
      <c r="I1" s="1" t="s">
        <v>20</v>
      </c>
      <c r="J1" s="1" t="s">
        <v>10</v>
      </c>
      <c r="K1" s="1" t="s">
        <v>4</v>
      </c>
      <c r="L1" s="1" t="s">
        <v>8</v>
      </c>
      <c r="M1" s="1" t="s">
        <v>5</v>
      </c>
      <c r="N1" s="1" t="s">
        <v>6</v>
      </c>
      <c r="O1" s="1" t="s">
        <v>7</v>
      </c>
    </row>
    <row r="2" spans="1:15" x14ac:dyDescent="0.25">
      <c r="A2" s="2">
        <v>44564</v>
      </c>
      <c r="B2" t="s">
        <v>14</v>
      </c>
      <c r="C2" t="s">
        <v>16</v>
      </c>
      <c r="D2" s="3">
        <v>0.5</v>
      </c>
      <c r="E2" s="6">
        <v>1</v>
      </c>
      <c r="F2">
        <v>720</v>
      </c>
      <c r="G2" s="3">
        <f>Table2[[#This Row],[Tiempo planeado]]-Table2[[#This Row],[Tiempo muerto]]</f>
        <v>0.45500000000000002</v>
      </c>
      <c r="H2" s="3">
        <v>4.4999999999999984E-2</v>
      </c>
      <c r="I2" s="6">
        <f>Table2[[#This Row],[Piezas buenas]]+Table2[[#This Row],[Piezas defectuosas]]</f>
        <v>727</v>
      </c>
      <c r="J2">
        <v>691</v>
      </c>
      <c r="K2">
        <v>36</v>
      </c>
      <c r="L2" s="5">
        <f>Table2[[#This Row],[Tiempo trabajado]]/Table2[[#This Row],[Tiempo planeado]]</f>
        <v>0.91</v>
      </c>
      <c r="M2" s="5">
        <f>Table2[[#This Row],[Piezas buenas]]/(Table2[[#This Row],[Piezas buenas]]+Table2[[#This Row],[Piezas defectuosas]])</f>
        <v>0.95048143053645118</v>
      </c>
      <c r="N2" s="5">
        <f>Table2[[#This Row],[Piezas buenas]]/Table2[[#This Row],[Piezas planeadas]]</f>
        <v>0.95972222222222225</v>
      </c>
      <c r="O2" s="5">
        <f>Table2[[#This Row],[Disponibilidad]]*Table2[[#This Row],[Calidad]]*Table2[[#This Row],[Desempeño]]</f>
        <v>0.83010031713281385</v>
      </c>
    </row>
    <row r="3" spans="1:15" x14ac:dyDescent="0.25">
      <c r="A3" s="2">
        <v>44565</v>
      </c>
      <c r="B3" t="s">
        <v>14</v>
      </c>
      <c r="C3" t="s">
        <v>16</v>
      </c>
      <c r="D3" s="3">
        <v>0.5</v>
      </c>
      <c r="E3" s="6">
        <v>1</v>
      </c>
      <c r="F3">
        <v>720</v>
      </c>
      <c r="G3" s="3">
        <f>Table2[[#This Row],[Tiempo planeado]]-Table2[[#This Row],[Tiempo muerto]]</f>
        <v>0.47</v>
      </c>
      <c r="H3" s="3">
        <v>3.0000000000000027E-2</v>
      </c>
      <c r="I3" s="6">
        <f>Table2[[#This Row],[Piezas buenas]]+Table2[[#This Row],[Piezas defectuosas]]</f>
        <v>648</v>
      </c>
      <c r="J3">
        <v>632</v>
      </c>
      <c r="K3">
        <v>16</v>
      </c>
      <c r="L3" s="5">
        <f>Table2[[#This Row],[Tiempo trabajado]]/Table2[[#This Row],[Tiempo planeado]]</f>
        <v>0.94</v>
      </c>
      <c r="M3" s="5">
        <f>Table2[[#This Row],[Piezas buenas]]/(Table2[[#This Row],[Piezas buenas]]+Table2[[#This Row],[Piezas defectuosas]])</f>
        <v>0.97530864197530864</v>
      </c>
      <c r="N3" s="5">
        <f>Table2[[#This Row],[Piezas buenas]]/Table2[[#This Row],[Piezas planeadas]]</f>
        <v>0.87777777777777777</v>
      </c>
      <c r="O3" s="5">
        <f>Table2[[#This Row],[Disponibilidad]]*Table2[[#This Row],[Calidad]]*Table2[[#This Row],[Desempeño]]</f>
        <v>0.80473799725651574</v>
      </c>
    </row>
    <row r="4" spans="1:15" x14ac:dyDescent="0.25">
      <c r="A4" s="2">
        <v>44566</v>
      </c>
      <c r="B4" t="s">
        <v>14</v>
      </c>
      <c r="C4" t="s">
        <v>16</v>
      </c>
      <c r="D4" s="3">
        <v>0.5</v>
      </c>
      <c r="E4" s="6">
        <v>1</v>
      </c>
      <c r="F4">
        <v>720</v>
      </c>
      <c r="G4" s="3">
        <f>Table2[[#This Row],[Tiempo planeado]]-Table2[[#This Row],[Tiempo muerto]]</f>
        <v>0.46500000000000002</v>
      </c>
      <c r="H4" s="3">
        <v>3.4999999999999976E-2</v>
      </c>
      <c r="I4" s="6">
        <f>Table2[[#This Row],[Piezas buenas]]+Table2[[#This Row],[Piezas defectuosas]]</f>
        <v>655</v>
      </c>
      <c r="J4">
        <v>646</v>
      </c>
      <c r="K4">
        <v>9</v>
      </c>
      <c r="L4" s="5">
        <f>Table2[[#This Row],[Tiempo trabajado]]/Table2[[#This Row],[Tiempo planeado]]</f>
        <v>0.93</v>
      </c>
      <c r="M4" s="5">
        <f>Table2[[#This Row],[Piezas buenas]]/(Table2[[#This Row],[Piezas buenas]]+Table2[[#This Row],[Piezas defectuosas]])</f>
        <v>0.98625954198473287</v>
      </c>
      <c r="N4" s="5">
        <f>Table2[[#This Row],[Piezas buenas]]/Table2[[#This Row],[Piezas planeadas]]</f>
        <v>0.89722222222222225</v>
      </c>
      <c r="O4" s="5">
        <f>Table2[[#This Row],[Disponibilidad]]*Table2[[#This Row],[Calidad]]*Table2[[#This Row],[Desempeño]]</f>
        <v>0.8229513994910943</v>
      </c>
    </row>
    <row r="5" spans="1:15" x14ac:dyDescent="0.25">
      <c r="A5" s="2">
        <v>44567</v>
      </c>
      <c r="B5" t="s">
        <v>14</v>
      </c>
      <c r="C5" t="s">
        <v>16</v>
      </c>
      <c r="D5" s="3">
        <v>0.5</v>
      </c>
      <c r="E5" s="6">
        <v>1</v>
      </c>
      <c r="F5">
        <v>720</v>
      </c>
      <c r="G5" s="3">
        <f>Table2[[#This Row],[Tiempo planeado]]-Table2[[#This Row],[Tiempo muerto]]</f>
        <v>0.47499999999999998</v>
      </c>
      <c r="H5" s="3">
        <v>2.5000000000000022E-2</v>
      </c>
      <c r="I5" s="6">
        <f>Table2[[#This Row],[Piezas buenas]]+Table2[[#This Row],[Piezas defectuosas]]</f>
        <v>662</v>
      </c>
      <c r="J5">
        <v>645</v>
      </c>
      <c r="K5">
        <v>17</v>
      </c>
      <c r="L5" s="5">
        <f>Table2[[#This Row],[Tiempo trabajado]]/Table2[[#This Row],[Tiempo planeado]]</f>
        <v>0.95</v>
      </c>
      <c r="M5" s="5">
        <f>Table2[[#This Row],[Piezas buenas]]/(Table2[[#This Row],[Piezas buenas]]+Table2[[#This Row],[Piezas defectuosas]])</f>
        <v>0.97432024169184295</v>
      </c>
      <c r="N5" s="5">
        <f>Table2[[#This Row],[Piezas buenas]]/Table2[[#This Row],[Piezas planeadas]]</f>
        <v>0.89583333333333337</v>
      </c>
      <c r="O5" s="5">
        <f>Table2[[#This Row],[Disponibilidad]]*Table2[[#This Row],[Calidad]]*Table2[[#This Row],[Desempeño]]</f>
        <v>0.8291871223564955</v>
      </c>
    </row>
    <row r="6" spans="1:15" x14ac:dyDescent="0.25">
      <c r="A6" s="2">
        <v>44568</v>
      </c>
      <c r="B6" t="s">
        <v>14</v>
      </c>
      <c r="C6" t="s">
        <v>16</v>
      </c>
      <c r="D6" s="3">
        <v>0.5</v>
      </c>
      <c r="E6" s="6">
        <v>1</v>
      </c>
      <c r="F6">
        <v>720</v>
      </c>
      <c r="G6" s="3">
        <f>Table2[[#This Row],[Tiempo planeado]]-Table2[[#This Row],[Tiempo muerto]]</f>
        <v>0.46500000000000002</v>
      </c>
      <c r="H6" s="3">
        <v>3.4999999999999976E-2</v>
      </c>
      <c r="I6" s="6">
        <f>Table2[[#This Row],[Piezas buenas]]+Table2[[#This Row],[Piezas defectuosas]]</f>
        <v>705</v>
      </c>
      <c r="J6">
        <v>679</v>
      </c>
      <c r="K6">
        <v>26</v>
      </c>
      <c r="L6" s="5">
        <f>Table2[[#This Row],[Tiempo trabajado]]/Table2[[#This Row],[Tiempo planeado]]</f>
        <v>0.93</v>
      </c>
      <c r="M6" s="5">
        <f>Table2[[#This Row],[Piezas buenas]]/(Table2[[#This Row],[Piezas buenas]]+Table2[[#This Row],[Piezas defectuosas]])</f>
        <v>0.96312056737588647</v>
      </c>
      <c r="N6" s="5">
        <f>Table2[[#This Row],[Piezas buenas]]/Table2[[#This Row],[Piezas planeadas]]</f>
        <v>0.94305555555555554</v>
      </c>
      <c r="O6" s="5">
        <f>Table2[[#This Row],[Disponibilidad]]*Table2[[#This Row],[Calidad]]*Table2[[#This Row],[Desempeño]]</f>
        <v>0.84469686761229312</v>
      </c>
    </row>
    <row r="7" spans="1:15" x14ac:dyDescent="0.25">
      <c r="A7" s="2">
        <v>44571</v>
      </c>
      <c r="B7" t="s">
        <v>14</v>
      </c>
      <c r="C7" t="s">
        <v>16</v>
      </c>
      <c r="D7" s="3">
        <v>0.5</v>
      </c>
      <c r="E7" s="6">
        <v>1</v>
      </c>
      <c r="F7">
        <v>720</v>
      </c>
      <c r="G7" s="3">
        <f>Table2[[#This Row],[Tiempo planeado]]-Table2[[#This Row],[Tiempo muerto]]</f>
        <v>0.47</v>
      </c>
      <c r="H7" s="3">
        <v>3.0000000000000027E-2</v>
      </c>
      <c r="I7" s="6">
        <f>Table2[[#This Row],[Piezas buenas]]+Table2[[#This Row],[Piezas defectuosas]]</f>
        <v>763</v>
      </c>
      <c r="J7">
        <v>752</v>
      </c>
      <c r="K7">
        <v>11</v>
      </c>
      <c r="L7" s="5">
        <f>Table2[[#This Row],[Tiempo trabajado]]/Table2[[#This Row],[Tiempo planeado]]</f>
        <v>0.94</v>
      </c>
      <c r="M7" s="5">
        <f>Table2[[#This Row],[Piezas buenas]]/(Table2[[#This Row],[Piezas buenas]]+Table2[[#This Row],[Piezas defectuosas]])</f>
        <v>0.98558322411533417</v>
      </c>
      <c r="N7" s="5">
        <f>Table2[[#This Row],[Piezas buenas]]/Table2[[#This Row],[Piezas planeadas]]</f>
        <v>1.0444444444444445</v>
      </c>
      <c r="O7" s="5">
        <f>Table2[[#This Row],[Disponibilidad]]*Table2[[#This Row],[Calidad]]*Table2[[#This Row],[Desempeño]]</f>
        <v>0.96762370758701033</v>
      </c>
    </row>
    <row r="8" spans="1:15" x14ac:dyDescent="0.25">
      <c r="A8" s="2">
        <v>44572</v>
      </c>
      <c r="B8" t="s">
        <v>14</v>
      </c>
      <c r="C8" t="s">
        <v>16</v>
      </c>
      <c r="D8" s="3">
        <v>0.5</v>
      </c>
      <c r="E8" s="6">
        <v>1</v>
      </c>
      <c r="F8">
        <v>720</v>
      </c>
      <c r="G8" s="3">
        <f>Table2[[#This Row],[Tiempo planeado]]-Table2[[#This Row],[Tiempo muerto]]</f>
        <v>0.495</v>
      </c>
      <c r="H8" s="3">
        <v>5.0000000000000044E-3</v>
      </c>
      <c r="I8" s="6">
        <f>Table2[[#This Row],[Piezas buenas]]+Table2[[#This Row],[Piezas defectuosas]]</f>
        <v>698</v>
      </c>
      <c r="J8">
        <v>644</v>
      </c>
      <c r="K8">
        <v>54</v>
      </c>
      <c r="L8" s="5">
        <f>Table2[[#This Row],[Tiempo trabajado]]/Table2[[#This Row],[Tiempo planeado]]</f>
        <v>0.99</v>
      </c>
      <c r="M8" s="5">
        <f>Table2[[#This Row],[Piezas buenas]]/(Table2[[#This Row],[Piezas buenas]]+Table2[[#This Row],[Piezas defectuosas]])</f>
        <v>0.92263610315186251</v>
      </c>
      <c r="N8" s="5">
        <f>Table2[[#This Row],[Piezas buenas]]/Table2[[#This Row],[Piezas planeadas]]</f>
        <v>0.89444444444444449</v>
      </c>
      <c r="O8" s="5">
        <f>Table2[[#This Row],[Disponibilidad]]*Table2[[#This Row],[Calidad]]*Table2[[#This Row],[Desempeño]]</f>
        <v>0.8169942693409743</v>
      </c>
    </row>
    <row r="9" spans="1:15" x14ac:dyDescent="0.25">
      <c r="A9" s="2">
        <v>44573</v>
      </c>
      <c r="B9" t="s">
        <v>14</v>
      </c>
      <c r="C9" t="s">
        <v>16</v>
      </c>
      <c r="D9" s="3">
        <v>0.5</v>
      </c>
      <c r="E9" s="6">
        <v>1</v>
      </c>
      <c r="F9">
        <v>720</v>
      </c>
      <c r="G9" s="3">
        <f>Table2[[#This Row],[Tiempo planeado]]-Table2[[#This Row],[Tiempo muerto]]</f>
        <v>0.45</v>
      </c>
      <c r="H9" s="3">
        <v>4.9999999999999989E-2</v>
      </c>
      <c r="I9" s="6">
        <f>Table2[[#This Row],[Piezas buenas]]+Table2[[#This Row],[Piezas defectuosas]]</f>
        <v>741</v>
      </c>
      <c r="J9">
        <v>701</v>
      </c>
      <c r="K9">
        <v>40</v>
      </c>
      <c r="L9" s="5">
        <f>Table2[[#This Row],[Tiempo trabajado]]/Table2[[#This Row],[Tiempo planeado]]</f>
        <v>0.9</v>
      </c>
      <c r="M9" s="5">
        <f>Table2[[#This Row],[Piezas buenas]]/(Table2[[#This Row],[Piezas buenas]]+Table2[[#This Row],[Piezas defectuosas]])</f>
        <v>0.94601889338731449</v>
      </c>
      <c r="N9" s="5">
        <f>Table2[[#This Row],[Piezas buenas]]/Table2[[#This Row],[Piezas planeadas]]</f>
        <v>0.97361111111111109</v>
      </c>
      <c r="O9" s="5">
        <f>Table2[[#This Row],[Disponibilidad]]*Table2[[#This Row],[Calidad]]*Table2[[#This Row],[Desempeño]]</f>
        <v>0.82894905533063423</v>
      </c>
    </row>
    <row r="10" spans="1:15" x14ac:dyDescent="0.25">
      <c r="A10" s="2">
        <v>44574</v>
      </c>
      <c r="B10" t="s">
        <v>14</v>
      </c>
      <c r="C10" t="s">
        <v>16</v>
      </c>
      <c r="D10" s="3">
        <v>0.5</v>
      </c>
      <c r="E10" s="6">
        <v>1</v>
      </c>
      <c r="F10">
        <v>720</v>
      </c>
      <c r="G10" s="3">
        <f>Table2[[#This Row],[Tiempo planeado]]-Table2[[#This Row],[Tiempo muerto]]</f>
        <v>0.47499999999999998</v>
      </c>
      <c r="H10" s="3">
        <v>2.5000000000000022E-2</v>
      </c>
      <c r="I10" s="6">
        <f>Table2[[#This Row],[Piezas buenas]]+Table2[[#This Row],[Piezas defectuosas]]</f>
        <v>669</v>
      </c>
      <c r="J10">
        <v>626</v>
      </c>
      <c r="K10">
        <v>43</v>
      </c>
      <c r="L10" s="5">
        <f>Table2[[#This Row],[Tiempo trabajado]]/Table2[[#This Row],[Tiempo planeado]]</f>
        <v>0.95</v>
      </c>
      <c r="M10" s="5">
        <f>Table2[[#This Row],[Piezas buenas]]/(Table2[[#This Row],[Piezas buenas]]+Table2[[#This Row],[Piezas defectuosas]])</f>
        <v>0.93572496263079219</v>
      </c>
      <c r="N10" s="5">
        <f>Table2[[#This Row],[Piezas buenas]]/Table2[[#This Row],[Piezas planeadas]]</f>
        <v>0.86944444444444446</v>
      </c>
      <c r="O10" s="5">
        <f>Table2[[#This Row],[Disponibilidad]]*Table2[[#This Row],[Calidad]]*Table2[[#This Row],[Desempeño]]</f>
        <v>0.77288282677296127</v>
      </c>
    </row>
    <row r="11" spans="1:15" x14ac:dyDescent="0.25">
      <c r="A11" s="2">
        <v>44575</v>
      </c>
      <c r="B11" t="s">
        <v>14</v>
      </c>
      <c r="C11" t="s">
        <v>16</v>
      </c>
      <c r="D11" s="3">
        <v>0.5</v>
      </c>
      <c r="E11" s="6">
        <v>1</v>
      </c>
      <c r="F11">
        <v>720</v>
      </c>
      <c r="G11" s="3">
        <f>Table2[[#This Row],[Tiempo planeado]]-Table2[[#This Row],[Tiempo muerto]]</f>
        <v>0.47</v>
      </c>
      <c r="H11" s="3">
        <v>3.0000000000000027E-2</v>
      </c>
      <c r="I11" s="6">
        <f>Table2[[#This Row],[Piezas buenas]]+Table2[[#This Row],[Piezas defectuosas]]</f>
        <v>684</v>
      </c>
      <c r="J11">
        <v>645</v>
      </c>
      <c r="K11">
        <v>39</v>
      </c>
      <c r="L11" s="5">
        <f>Table2[[#This Row],[Tiempo trabajado]]/Table2[[#This Row],[Tiempo planeado]]</f>
        <v>0.94</v>
      </c>
      <c r="M11" s="5">
        <f>Table2[[#This Row],[Piezas buenas]]/(Table2[[#This Row],[Piezas buenas]]+Table2[[#This Row],[Piezas defectuosas]])</f>
        <v>0.94298245614035092</v>
      </c>
      <c r="N11" s="5">
        <f>Table2[[#This Row],[Piezas buenas]]/Table2[[#This Row],[Piezas planeadas]]</f>
        <v>0.89583333333333337</v>
      </c>
      <c r="O11" s="5">
        <f>Table2[[#This Row],[Disponibilidad]]*Table2[[#This Row],[Calidad]]*Table2[[#This Row],[Desempeño]]</f>
        <v>0.79406980994152054</v>
      </c>
    </row>
    <row r="12" spans="1:15" x14ac:dyDescent="0.25">
      <c r="A12" s="2">
        <v>44578</v>
      </c>
      <c r="B12" t="s">
        <v>14</v>
      </c>
      <c r="C12" t="s">
        <v>16</v>
      </c>
      <c r="D12" s="3">
        <v>0.5</v>
      </c>
      <c r="E12" s="6">
        <v>1</v>
      </c>
      <c r="F12">
        <v>720</v>
      </c>
      <c r="G12" s="3">
        <f>Table2[[#This Row],[Tiempo planeado]]-Table2[[#This Row],[Tiempo muerto]]</f>
        <v>0.48499999999999999</v>
      </c>
      <c r="H12" s="3">
        <v>1.5000000000000013E-2</v>
      </c>
      <c r="I12" s="6">
        <f>Table2[[#This Row],[Piezas buenas]]+Table2[[#This Row],[Piezas defectuosas]]</f>
        <v>676</v>
      </c>
      <c r="J12">
        <v>651</v>
      </c>
      <c r="K12">
        <v>25</v>
      </c>
      <c r="L12" s="5">
        <f>Table2[[#This Row],[Tiempo trabajado]]/Table2[[#This Row],[Tiempo planeado]]</f>
        <v>0.97</v>
      </c>
      <c r="M12" s="5">
        <f>Table2[[#This Row],[Piezas buenas]]/(Table2[[#This Row],[Piezas buenas]]+Table2[[#This Row],[Piezas defectuosas]])</f>
        <v>0.96301775147928992</v>
      </c>
      <c r="N12" s="5">
        <f>Table2[[#This Row],[Piezas buenas]]/Table2[[#This Row],[Piezas planeadas]]</f>
        <v>0.90416666666666667</v>
      </c>
      <c r="O12" s="5">
        <f>Table2[[#This Row],[Disponibilidad]]*Table2[[#This Row],[Calidad]]*Table2[[#This Row],[Desempeño]]</f>
        <v>0.84460669378698228</v>
      </c>
    </row>
    <row r="13" spans="1:15" x14ac:dyDescent="0.25">
      <c r="A13" s="2">
        <v>44579</v>
      </c>
      <c r="B13" t="s">
        <v>14</v>
      </c>
      <c r="C13" t="s">
        <v>16</v>
      </c>
      <c r="D13" s="3">
        <v>0.5</v>
      </c>
      <c r="E13" s="6">
        <v>1</v>
      </c>
      <c r="F13">
        <v>720</v>
      </c>
      <c r="G13" s="3">
        <f>Table2[[#This Row],[Tiempo planeado]]-Table2[[#This Row],[Tiempo muerto]]</f>
        <v>0.46500000000000002</v>
      </c>
      <c r="H13" s="3">
        <v>3.4999999999999976E-2</v>
      </c>
      <c r="I13" s="6">
        <f>Table2[[#This Row],[Piezas buenas]]+Table2[[#This Row],[Piezas defectuosas]]</f>
        <v>684</v>
      </c>
      <c r="J13">
        <v>619</v>
      </c>
      <c r="K13">
        <v>65</v>
      </c>
      <c r="L13" s="5">
        <f>Table2[[#This Row],[Tiempo trabajado]]/Table2[[#This Row],[Tiempo planeado]]</f>
        <v>0.93</v>
      </c>
      <c r="M13" s="5">
        <f>Table2[[#This Row],[Piezas buenas]]/(Table2[[#This Row],[Piezas buenas]]+Table2[[#This Row],[Piezas defectuosas]])</f>
        <v>0.90497076023391809</v>
      </c>
      <c r="N13" s="5">
        <f>Table2[[#This Row],[Piezas buenas]]/Table2[[#This Row],[Piezas planeadas]]</f>
        <v>0.85972222222222228</v>
      </c>
      <c r="O13" s="5">
        <f>Table2[[#This Row],[Disponibilidad]]*Table2[[#This Row],[Calidad]]*Table2[[#This Row],[Desempeño]]</f>
        <v>0.72356182992202733</v>
      </c>
    </row>
    <row r="14" spans="1:15" x14ac:dyDescent="0.25">
      <c r="A14" s="2">
        <v>44580</v>
      </c>
      <c r="B14" t="s">
        <v>14</v>
      </c>
      <c r="C14" t="s">
        <v>16</v>
      </c>
      <c r="D14" s="3">
        <v>0.5</v>
      </c>
      <c r="E14" s="6">
        <v>1</v>
      </c>
      <c r="F14">
        <v>720</v>
      </c>
      <c r="G14" s="3">
        <f>Table2[[#This Row],[Tiempo planeado]]-Table2[[#This Row],[Tiempo muerto]]</f>
        <v>0.5</v>
      </c>
      <c r="H14" s="3">
        <v>0</v>
      </c>
      <c r="I14" s="6">
        <f>Table2[[#This Row],[Piezas buenas]]+Table2[[#This Row],[Piezas defectuosas]]</f>
        <v>734</v>
      </c>
      <c r="J14">
        <v>702</v>
      </c>
      <c r="K14">
        <v>32</v>
      </c>
      <c r="L14" s="5">
        <f>Table2[[#This Row],[Tiempo trabajado]]/Table2[[#This Row],[Tiempo planeado]]</f>
        <v>1</v>
      </c>
      <c r="M14" s="5">
        <f>Table2[[#This Row],[Piezas buenas]]/(Table2[[#This Row],[Piezas buenas]]+Table2[[#This Row],[Piezas defectuosas]])</f>
        <v>0.95640326975476841</v>
      </c>
      <c r="N14" s="5">
        <f>Table2[[#This Row],[Piezas buenas]]/Table2[[#This Row],[Piezas planeadas]]</f>
        <v>0.97499999999999998</v>
      </c>
      <c r="O14" s="5">
        <f>Table2[[#This Row],[Disponibilidad]]*Table2[[#This Row],[Calidad]]*Table2[[#This Row],[Desempeño]]</f>
        <v>0.9324931880108992</v>
      </c>
    </row>
    <row r="15" spans="1:15" x14ac:dyDescent="0.25">
      <c r="A15" s="2">
        <v>44581</v>
      </c>
      <c r="B15" t="s">
        <v>14</v>
      </c>
      <c r="C15" t="s">
        <v>16</v>
      </c>
      <c r="D15" s="3">
        <v>0.5</v>
      </c>
      <c r="E15" s="6">
        <v>1</v>
      </c>
      <c r="F15">
        <v>720</v>
      </c>
      <c r="G15" s="3">
        <f>Table2[[#This Row],[Tiempo planeado]]-Table2[[#This Row],[Tiempo muerto]]</f>
        <v>0.47</v>
      </c>
      <c r="H15" s="3">
        <v>3.0000000000000027E-2</v>
      </c>
      <c r="I15" s="6">
        <f>Table2[[#This Row],[Piezas buenas]]+Table2[[#This Row],[Piezas defectuosas]]</f>
        <v>648</v>
      </c>
      <c r="J15">
        <v>612</v>
      </c>
      <c r="K15">
        <v>36</v>
      </c>
      <c r="L15" s="5">
        <f>Table2[[#This Row],[Tiempo trabajado]]/Table2[[#This Row],[Tiempo planeado]]</f>
        <v>0.94</v>
      </c>
      <c r="M15" s="5">
        <f>Table2[[#This Row],[Piezas buenas]]/(Table2[[#This Row],[Piezas buenas]]+Table2[[#This Row],[Piezas defectuosas]])</f>
        <v>0.94444444444444442</v>
      </c>
      <c r="N15" s="5">
        <f>Table2[[#This Row],[Piezas buenas]]/Table2[[#This Row],[Piezas planeadas]]</f>
        <v>0.85</v>
      </c>
      <c r="O15" s="5">
        <f>Table2[[#This Row],[Disponibilidad]]*Table2[[#This Row],[Calidad]]*Table2[[#This Row],[Desempeño]]</f>
        <v>0.75461111111111101</v>
      </c>
    </row>
    <row r="16" spans="1:15" x14ac:dyDescent="0.25">
      <c r="A16" s="2">
        <v>44582</v>
      </c>
      <c r="B16" t="s">
        <v>14</v>
      </c>
      <c r="C16" t="s">
        <v>16</v>
      </c>
      <c r="D16" s="3">
        <v>0.5</v>
      </c>
      <c r="E16" s="6">
        <v>1</v>
      </c>
      <c r="F16">
        <v>720</v>
      </c>
      <c r="G16" s="3">
        <f>Table2[[#This Row],[Tiempo planeado]]-Table2[[#This Row],[Tiempo muerto]]</f>
        <v>0.45500000000000002</v>
      </c>
      <c r="H16" s="3">
        <v>4.4999999999999984E-2</v>
      </c>
      <c r="I16" s="6">
        <f>Table2[[#This Row],[Piezas buenas]]+Table2[[#This Row],[Piezas defectuosas]]</f>
        <v>727</v>
      </c>
      <c r="J16">
        <v>685</v>
      </c>
      <c r="K16">
        <v>42</v>
      </c>
      <c r="L16" s="5">
        <f>Table2[[#This Row],[Tiempo trabajado]]/Table2[[#This Row],[Tiempo planeado]]</f>
        <v>0.91</v>
      </c>
      <c r="M16" s="5">
        <f>Table2[[#This Row],[Piezas buenas]]/(Table2[[#This Row],[Piezas buenas]]+Table2[[#This Row],[Piezas defectuosas]])</f>
        <v>0.94222833562585973</v>
      </c>
      <c r="N16" s="5">
        <f>Table2[[#This Row],[Piezas buenas]]/Table2[[#This Row],[Piezas planeadas]]</f>
        <v>0.95138888888888884</v>
      </c>
      <c r="O16" s="5">
        <f>Table2[[#This Row],[Disponibilidad]]*Table2[[#This Row],[Calidad]]*Table2[[#This Row],[Desempeño]]</f>
        <v>0.81574726807274944</v>
      </c>
    </row>
    <row r="17" spans="1:15" x14ac:dyDescent="0.25">
      <c r="A17" s="2">
        <v>44585</v>
      </c>
      <c r="B17" t="s">
        <v>14</v>
      </c>
      <c r="C17" t="s">
        <v>16</v>
      </c>
      <c r="D17" s="3">
        <v>0.5</v>
      </c>
      <c r="E17" s="6">
        <v>1</v>
      </c>
      <c r="F17">
        <v>720</v>
      </c>
      <c r="G17" s="3">
        <f>Table2[[#This Row],[Tiempo planeado]]-Table2[[#This Row],[Tiempo muerto]]</f>
        <v>0.495</v>
      </c>
      <c r="H17" s="3">
        <v>5.0000000000000044E-3</v>
      </c>
      <c r="I17" s="6">
        <f>Table2[[#This Row],[Piezas buenas]]+Table2[[#This Row],[Piezas defectuosas]]</f>
        <v>763</v>
      </c>
      <c r="J17">
        <v>728</v>
      </c>
      <c r="K17">
        <v>35</v>
      </c>
      <c r="L17" s="5">
        <f>Table2[[#This Row],[Tiempo trabajado]]/Table2[[#This Row],[Tiempo planeado]]</f>
        <v>0.99</v>
      </c>
      <c r="M17" s="5">
        <f>Table2[[#This Row],[Piezas buenas]]/(Table2[[#This Row],[Piezas buenas]]+Table2[[#This Row],[Piezas defectuosas]])</f>
        <v>0.95412844036697253</v>
      </c>
      <c r="N17" s="5">
        <f>Table2[[#This Row],[Piezas buenas]]/Table2[[#This Row],[Piezas planeadas]]</f>
        <v>1.0111111111111111</v>
      </c>
      <c r="O17" s="5">
        <f>Table2[[#This Row],[Disponibilidad]]*Table2[[#This Row],[Calidad]]*Table2[[#This Row],[Desempeño]]</f>
        <v>0.95508256880733944</v>
      </c>
    </row>
    <row r="18" spans="1:15" x14ac:dyDescent="0.25">
      <c r="A18" s="2">
        <v>44586</v>
      </c>
      <c r="B18" t="s">
        <v>14</v>
      </c>
      <c r="C18" t="s">
        <v>16</v>
      </c>
      <c r="D18" s="3">
        <v>0.5</v>
      </c>
      <c r="E18" s="6">
        <v>1</v>
      </c>
      <c r="F18">
        <v>720</v>
      </c>
      <c r="G18" s="3">
        <f>Table2[[#This Row],[Tiempo planeado]]-Table2[[#This Row],[Tiempo muerto]]</f>
        <v>0.49</v>
      </c>
      <c r="H18" s="3">
        <v>1.0000000000000009E-2</v>
      </c>
      <c r="I18" s="6">
        <f>Table2[[#This Row],[Piezas buenas]]+Table2[[#This Row],[Piezas defectuosas]]</f>
        <v>763</v>
      </c>
      <c r="J18">
        <v>740</v>
      </c>
      <c r="K18">
        <v>23</v>
      </c>
      <c r="L18" s="5">
        <f>Table2[[#This Row],[Tiempo trabajado]]/Table2[[#This Row],[Tiempo planeado]]</f>
        <v>0.98</v>
      </c>
      <c r="M18" s="5">
        <f>Table2[[#This Row],[Piezas buenas]]/(Table2[[#This Row],[Piezas buenas]]+Table2[[#This Row],[Piezas defectuosas]])</f>
        <v>0.96985583224115335</v>
      </c>
      <c r="N18" s="5">
        <f>Table2[[#This Row],[Piezas buenas]]/Table2[[#This Row],[Piezas planeadas]]</f>
        <v>1.0277777777777777</v>
      </c>
      <c r="O18" s="5">
        <f>Table2[[#This Row],[Disponibilidad]]*Table2[[#This Row],[Calidad]]*Table2[[#This Row],[Desempeño]]</f>
        <v>0.97686034658511711</v>
      </c>
    </row>
    <row r="19" spans="1:15" x14ac:dyDescent="0.25">
      <c r="A19" s="2">
        <v>44587</v>
      </c>
      <c r="B19" t="s">
        <v>14</v>
      </c>
      <c r="C19" t="s">
        <v>16</v>
      </c>
      <c r="D19" s="3">
        <v>0.5</v>
      </c>
      <c r="E19" s="6">
        <v>1</v>
      </c>
      <c r="F19">
        <v>720</v>
      </c>
      <c r="G19" s="3">
        <f>Table2[[#This Row],[Tiempo planeado]]-Table2[[#This Row],[Tiempo muerto]]</f>
        <v>0.48</v>
      </c>
      <c r="H19" s="3">
        <v>2.0000000000000018E-2</v>
      </c>
      <c r="I19" s="6">
        <f>Table2[[#This Row],[Piezas buenas]]+Table2[[#This Row],[Piezas defectuosas]]</f>
        <v>727</v>
      </c>
      <c r="J19">
        <v>666</v>
      </c>
      <c r="K19">
        <v>61</v>
      </c>
      <c r="L19" s="5">
        <f>Table2[[#This Row],[Tiempo trabajado]]/Table2[[#This Row],[Tiempo planeado]]</f>
        <v>0.96</v>
      </c>
      <c r="M19" s="5">
        <f>Table2[[#This Row],[Piezas buenas]]/(Table2[[#This Row],[Piezas buenas]]+Table2[[#This Row],[Piezas defectuosas]])</f>
        <v>0.91609353507565339</v>
      </c>
      <c r="N19" s="5">
        <f>Table2[[#This Row],[Piezas buenas]]/Table2[[#This Row],[Piezas planeadas]]</f>
        <v>0.92500000000000004</v>
      </c>
      <c r="O19" s="5">
        <f>Table2[[#This Row],[Disponibilidad]]*Table2[[#This Row],[Calidad]]*Table2[[#This Row],[Desempeño]]</f>
        <v>0.81349105914718023</v>
      </c>
    </row>
    <row r="20" spans="1:15" x14ac:dyDescent="0.25">
      <c r="A20" s="2">
        <v>44588</v>
      </c>
      <c r="B20" t="s">
        <v>14</v>
      </c>
      <c r="C20" t="s">
        <v>16</v>
      </c>
      <c r="D20" s="3">
        <v>0.5</v>
      </c>
      <c r="E20" s="6">
        <v>1</v>
      </c>
      <c r="F20">
        <v>720</v>
      </c>
      <c r="G20" s="3">
        <f>Table2[[#This Row],[Tiempo planeado]]-Table2[[#This Row],[Tiempo muerto]]</f>
        <v>0.495</v>
      </c>
      <c r="H20" s="3">
        <v>5.0000000000000044E-3</v>
      </c>
      <c r="I20" s="6">
        <f>Table2[[#This Row],[Piezas buenas]]+Table2[[#This Row],[Piezas defectuosas]]</f>
        <v>720</v>
      </c>
      <c r="J20">
        <v>668</v>
      </c>
      <c r="K20">
        <v>52</v>
      </c>
      <c r="L20" s="5">
        <f>Table2[[#This Row],[Tiempo trabajado]]/Table2[[#This Row],[Tiempo planeado]]</f>
        <v>0.99</v>
      </c>
      <c r="M20" s="5">
        <f>Table2[[#This Row],[Piezas buenas]]/(Table2[[#This Row],[Piezas buenas]]+Table2[[#This Row],[Piezas defectuosas]])</f>
        <v>0.92777777777777781</v>
      </c>
      <c r="N20" s="5">
        <f>Table2[[#This Row],[Piezas buenas]]/Table2[[#This Row],[Piezas planeadas]]</f>
        <v>0.92777777777777781</v>
      </c>
      <c r="O20" s="5">
        <f>Table2[[#This Row],[Disponibilidad]]*Table2[[#This Row],[Calidad]]*Table2[[#This Row],[Desempeño]]</f>
        <v>0.85216388888888894</v>
      </c>
    </row>
    <row r="21" spans="1:15" x14ac:dyDescent="0.25">
      <c r="A21" s="2">
        <v>44589</v>
      </c>
      <c r="B21" t="s">
        <v>14</v>
      </c>
      <c r="C21" t="s">
        <v>16</v>
      </c>
      <c r="D21" s="3">
        <v>0.5</v>
      </c>
      <c r="E21" s="6">
        <v>1</v>
      </c>
      <c r="F21">
        <v>720</v>
      </c>
      <c r="G21" s="3">
        <f>Table2[[#This Row],[Tiempo planeado]]-Table2[[#This Row],[Tiempo muerto]]</f>
        <v>0.48</v>
      </c>
      <c r="H21" s="3">
        <v>2.0000000000000018E-2</v>
      </c>
      <c r="I21" s="6">
        <f>Table2[[#This Row],[Piezas buenas]]+Table2[[#This Row],[Piezas defectuosas]]</f>
        <v>698</v>
      </c>
      <c r="J21">
        <v>664</v>
      </c>
      <c r="K21">
        <v>34</v>
      </c>
      <c r="L21" s="5">
        <f>Table2[[#This Row],[Tiempo trabajado]]/Table2[[#This Row],[Tiempo planeado]]</f>
        <v>0.96</v>
      </c>
      <c r="M21" s="5">
        <f>Table2[[#This Row],[Piezas buenas]]/(Table2[[#This Row],[Piezas buenas]]+Table2[[#This Row],[Piezas defectuosas]])</f>
        <v>0.95128939828080228</v>
      </c>
      <c r="N21" s="5">
        <f>Table2[[#This Row],[Piezas buenas]]/Table2[[#This Row],[Piezas planeadas]]</f>
        <v>0.92222222222222228</v>
      </c>
      <c r="O21" s="5">
        <f>Table2[[#This Row],[Disponibilidad]]*Table2[[#This Row],[Calidad]]*Table2[[#This Row],[Desempeño]]</f>
        <v>0.84220821394460366</v>
      </c>
    </row>
    <row r="22" spans="1:15" x14ac:dyDescent="0.25">
      <c r="A22" s="2">
        <v>44592</v>
      </c>
      <c r="B22" t="s">
        <v>14</v>
      </c>
      <c r="C22" t="s">
        <v>16</v>
      </c>
      <c r="D22" s="3">
        <v>0.5</v>
      </c>
      <c r="E22" s="6">
        <v>1</v>
      </c>
      <c r="F22">
        <v>720</v>
      </c>
      <c r="G22" s="3">
        <f>Table2[[#This Row],[Tiempo planeado]]-Table2[[#This Row],[Tiempo muerto]]</f>
        <v>0.5</v>
      </c>
      <c r="H22" s="3">
        <v>0</v>
      </c>
      <c r="I22" s="6">
        <f>Table2[[#This Row],[Piezas buenas]]+Table2[[#This Row],[Piezas defectuosas]]</f>
        <v>720</v>
      </c>
      <c r="J22">
        <v>698</v>
      </c>
      <c r="K22">
        <v>22</v>
      </c>
      <c r="L22" s="5">
        <f>Table2[[#This Row],[Tiempo trabajado]]/Table2[[#This Row],[Tiempo planeado]]</f>
        <v>1</v>
      </c>
      <c r="M22" s="5">
        <f>Table2[[#This Row],[Piezas buenas]]/(Table2[[#This Row],[Piezas buenas]]+Table2[[#This Row],[Piezas defectuosas]])</f>
        <v>0.96944444444444444</v>
      </c>
      <c r="N22" s="5">
        <f>Table2[[#This Row],[Piezas buenas]]/Table2[[#This Row],[Piezas planeadas]]</f>
        <v>0.96944444444444444</v>
      </c>
      <c r="O22" s="5">
        <f>Table2[[#This Row],[Disponibilidad]]*Table2[[#This Row],[Calidad]]*Table2[[#This Row],[Desempeño]]</f>
        <v>0.93982253086419754</v>
      </c>
    </row>
    <row r="23" spans="1:15" x14ac:dyDescent="0.25">
      <c r="A23" s="2">
        <v>44593</v>
      </c>
      <c r="B23" t="s">
        <v>14</v>
      </c>
      <c r="C23" t="s">
        <v>16</v>
      </c>
      <c r="D23" s="3">
        <v>0.5</v>
      </c>
      <c r="E23" s="6">
        <v>1</v>
      </c>
      <c r="F23">
        <v>720</v>
      </c>
      <c r="G23" s="3">
        <f>Table2[[#This Row],[Tiempo planeado]]-Table2[[#This Row],[Tiempo muerto]]</f>
        <v>0.49</v>
      </c>
      <c r="H23" s="3">
        <v>1.0000000000000009E-2</v>
      </c>
      <c r="I23" s="6">
        <f>Table2[[#This Row],[Piezas buenas]]+Table2[[#This Row],[Piezas defectuosas]]</f>
        <v>684</v>
      </c>
      <c r="J23">
        <v>622</v>
      </c>
      <c r="K23">
        <v>62</v>
      </c>
      <c r="L23" s="5">
        <f>Table2[[#This Row],[Tiempo trabajado]]/Table2[[#This Row],[Tiempo planeado]]</f>
        <v>0.98</v>
      </c>
      <c r="M23" s="5">
        <f>Table2[[#This Row],[Piezas buenas]]/(Table2[[#This Row],[Piezas buenas]]+Table2[[#This Row],[Piezas defectuosas]])</f>
        <v>0.90935672514619881</v>
      </c>
      <c r="N23" s="5">
        <f>Table2[[#This Row],[Piezas buenas]]/Table2[[#This Row],[Piezas planeadas]]</f>
        <v>0.86388888888888893</v>
      </c>
      <c r="O23" s="5">
        <f>Table2[[#This Row],[Disponibilidad]]*Table2[[#This Row],[Calidad]]*Table2[[#This Row],[Desempeño]]</f>
        <v>0.76987150747238464</v>
      </c>
    </row>
    <row r="24" spans="1:15" x14ac:dyDescent="0.25">
      <c r="A24" s="2">
        <v>44594</v>
      </c>
      <c r="B24" t="s">
        <v>14</v>
      </c>
      <c r="C24" t="s">
        <v>16</v>
      </c>
      <c r="D24" s="3">
        <v>0.5</v>
      </c>
      <c r="E24" s="6">
        <v>1</v>
      </c>
      <c r="F24">
        <v>720</v>
      </c>
      <c r="G24" s="3">
        <f>Table2[[#This Row],[Tiempo planeado]]-Table2[[#This Row],[Tiempo muerto]]</f>
        <v>0.48</v>
      </c>
      <c r="H24" s="3">
        <v>2.0000000000000018E-2</v>
      </c>
      <c r="I24" s="6">
        <f>Table2[[#This Row],[Piezas buenas]]+Table2[[#This Row],[Piezas defectuosas]]</f>
        <v>720</v>
      </c>
      <c r="J24">
        <v>687</v>
      </c>
      <c r="K24">
        <v>33</v>
      </c>
      <c r="L24" s="5">
        <f>Table2[[#This Row],[Tiempo trabajado]]/Table2[[#This Row],[Tiempo planeado]]</f>
        <v>0.96</v>
      </c>
      <c r="M24" s="5">
        <f>Table2[[#This Row],[Piezas buenas]]/(Table2[[#This Row],[Piezas buenas]]+Table2[[#This Row],[Piezas defectuosas]])</f>
        <v>0.95416666666666672</v>
      </c>
      <c r="N24" s="5">
        <f>Table2[[#This Row],[Piezas buenas]]/Table2[[#This Row],[Piezas planeadas]]</f>
        <v>0.95416666666666672</v>
      </c>
      <c r="O24" s="5">
        <f>Table2[[#This Row],[Disponibilidad]]*Table2[[#This Row],[Calidad]]*Table2[[#This Row],[Desempeño]]</f>
        <v>0.87401666666666677</v>
      </c>
    </row>
    <row r="25" spans="1:15" x14ac:dyDescent="0.25">
      <c r="A25" s="2">
        <v>44595</v>
      </c>
      <c r="B25" t="s">
        <v>14</v>
      </c>
      <c r="C25" t="s">
        <v>16</v>
      </c>
      <c r="D25" s="3">
        <v>0.5</v>
      </c>
      <c r="E25" s="6">
        <v>1</v>
      </c>
      <c r="F25">
        <v>720</v>
      </c>
      <c r="G25" s="3">
        <f>Table2[[#This Row],[Tiempo planeado]]-Table2[[#This Row],[Tiempo muerto]]</f>
        <v>0.5</v>
      </c>
      <c r="H25" s="3">
        <v>0</v>
      </c>
      <c r="I25" s="6">
        <f>Table2[[#This Row],[Piezas buenas]]+Table2[[#This Row],[Piezas defectuosas]]</f>
        <v>777</v>
      </c>
      <c r="J25">
        <v>725</v>
      </c>
      <c r="K25">
        <v>52</v>
      </c>
      <c r="L25" s="5">
        <f>Table2[[#This Row],[Tiempo trabajado]]/Table2[[#This Row],[Tiempo planeado]]</f>
        <v>1</v>
      </c>
      <c r="M25" s="5">
        <f>Table2[[#This Row],[Piezas buenas]]/(Table2[[#This Row],[Piezas buenas]]+Table2[[#This Row],[Piezas defectuosas]])</f>
        <v>0.93307593307593306</v>
      </c>
      <c r="N25" s="5">
        <f>Table2[[#This Row],[Piezas buenas]]/Table2[[#This Row],[Piezas planeadas]]</f>
        <v>1.0069444444444444</v>
      </c>
      <c r="O25" s="5">
        <f>Table2[[#This Row],[Disponibilidad]]*Table2[[#This Row],[Calidad]]*Table2[[#This Row],[Desempeño]]</f>
        <v>0.93955562705562701</v>
      </c>
    </row>
    <row r="26" spans="1:15" x14ac:dyDescent="0.25">
      <c r="A26" s="2">
        <v>44596</v>
      </c>
      <c r="B26" t="s">
        <v>14</v>
      </c>
      <c r="C26" t="s">
        <v>16</v>
      </c>
      <c r="D26" s="3">
        <v>0.5</v>
      </c>
      <c r="E26" s="6">
        <v>1</v>
      </c>
      <c r="F26">
        <v>720</v>
      </c>
      <c r="G26" s="3">
        <f>Table2[[#This Row],[Tiempo planeado]]-Table2[[#This Row],[Tiempo muerto]]</f>
        <v>0.48</v>
      </c>
      <c r="H26" s="3">
        <v>2.0000000000000018E-2</v>
      </c>
      <c r="I26" s="6">
        <f>Table2[[#This Row],[Piezas buenas]]+Table2[[#This Row],[Piezas defectuosas]]</f>
        <v>684</v>
      </c>
      <c r="J26">
        <v>651</v>
      </c>
      <c r="K26">
        <v>33</v>
      </c>
      <c r="L26" s="5">
        <f>Table2[[#This Row],[Tiempo trabajado]]/Table2[[#This Row],[Tiempo planeado]]</f>
        <v>0.96</v>
      </c>
      <c r="M26" s="5">
        <f>Table2[[#This Row],[Piezas buenas]]/(Table2[[#This Row],[Piezas buenas]]+Table2[[#This Row],[Piezas defectuosas]])</f>
        <v>0.95175438596491224</v>
      </c>
      <c r="N26" s="5">
        <f>Table2[[#This Row],[Piezas buenas]]/Table2[[#This Row],[Piezas planeadas]]</f>
        <v>0.90416666666666667</v>
      </c>
      <c r="O26" s="5">
        <f>Table2[[#This Row],[Disponibilidad]]*Table2[[#This Row],[Calidad]]*Table2[[#This Row],[Desempeño]]</f>
        <v>0.82612280701754381</v>
      </c>
    </row>
    <row r="27" spans="1:15" x14ac:dyDescent="0.25">
      <c r="A27" s="2">
        <v>44599</v>
      </c>
      <c r="B27" t="s">
        <v>14</v>
      </c>
      <c r="C27" t="s">
        <v>16</v>
      </c>
      <c r="D27" s="3">
        <v>0.5</v>
      </c>
      <c r="E27" s="6">
        <v>1</v>
      </c>
      <c r="F27">
        <v>720</v>
      </c>
      <c r="G27" s="3">
        <f>Table2[[#This Row],[Tiempo planeado]]-Table2[[#This Row],[Tiempo muerto]]</f>
        <v>0.47499999999999998</v>
      </c>
      <c r="H27" s="3">
        <v>2.5000000000000022E-2</v>
      </c>
      <c r="I27" s="6">
        <f>Table2[[#This Row],[Piezas buenas]]+Table2[[#This Row],[Piezas defectuosas]]</f>
        <v>705</v>
      </c>
      <c r="J27">
        <v>688</v>
      </c>
      <c r="K27">
        <v>17</v>
      </c>
      <c r="L27" s="5">
        <f>Table2[[#This Row],[Tiempo trabajado]]/Table2[[#This Row],[Tiempo planeado]]</f>
        <v>0.95</v>
      </c>
      <c r="M27" s="5">
        <f>Table2[[#This Row],[Piezas buenas]]/(Table2[[#This Row],[Piezas buenas]]+Table2[[#This Row],[Piezas defectuosas]])</f>
        <v>0.975886524822695</v>
      </c>
      <c r="N27" s="5">
        <f>Table2[[#This Row],[Piezas buenas]]/Table2[[#This Row],[Piezas planeadas]]</f>
        <v>0.9555555555555556</v>
      </c>
      <c r="O27" s="5">
        <f>Table2[[#This Row],[Disponibilidad]]*Table2[[#This Row],[Calidad]]*Table2[[#This Row],[Desempeño]]</f>
        <v>0.88588810086682424</v>
      </c>
    </row>
    <row r="28" spans="1:15" x14ac:dyDescent="0.25">
      <c r="A28" s="2">
        <v>44600</v>
      </c>
      <c r="B28" t="s">
        <v>14</v>
      </c>
      <c r="C28" t="s">
        <v>16</v>
      </c>
      <c r="D28" s="3">
        <v>0.5</v>
      </c>
      <c r="E28" s="6">
        <v>1</v>
      </c>
      <c r="F28">
        <v>720</v>
      </c>
      <c r="G28" s="3">
        <f>Table2[[#This Row],[Tiempo planeado]]-Table2[[#This Row],[Tiempo muerto]]</f>
        <v>0.495</v>
      </c>
      <c r="H28" s="3">
        <v>5.0000000000000044E-3</v>
      </c>
      <c r="I28" s="6">
        <f>Table2[[#This Row],[Piezas buenas]]+Table2[[#This Row],[Piezas defectuosas]]</f>
        <v>676</v>
      </c>
      <c r="J28">
        <v>661</v>
      </c>
      <c r="K28">
        <v>15</v>
      </c>
      <c r="L28" s="5">
        <f>Table2[[#This Row],[Tiempo trabajado]]/Table2[[#This Row],[Tiempo planeado]]</f>
        <v>0.99</v>
      </c>
      <c r="M28" s="5">
        <f>Table2[[#This Row],[Piezas buenas]]/(Table2[[#This Row],[Piezas buenas]]+Table2[[#This Row],[Piezas defectuosas]])</f>
        <v>0.97781065088757402</v>
      </c>
      <c r="N28" s="5">
        <f>Table2[[#This Row],[Piezas buenas]]/Table2[[#This Row],[Piezas planeadas]]</f>
        <v>0.91805555555555551</v>
      </c>
      <c r="O28" s="5">
        <f>Table2[[#This Row],[Disponibilidad]]*Table2[[#This Row],[Calidad]]*Table2[[#This Row],[Desempeño]]</f>
        <v>0.88870765532544371</v>
      </c>
    </row>
    <row r="29" spans="1:15" x14ac:dyDescent="0.25">
      <c r="A29" s="2">
        <v>44601</v>
      </c>
      <c r="B29" t="s">
        <v>14</v>
      </c>
      <c r="C29" t="s">
        <v>16</v>
      </c>
      <c r="D29" s="3">
        <v>0.5</v>
      </c>
      <c r="E29" s="6">
        <v>1</v>
      </c>
      <c r="F29">
        <v>720</v>
      </c>
      <c r="G29" s="3">
        <f>Table2[[#This Row],[Tiempo planeado]]-Table2[[#This Row],[Tiempo muerto]]</f>
        <v>0.5</v>
      </c>
      <c r="H29" s="3">
        <v>0</v>
      </c>
      <c r="I29" s="6">
        <f>Table2[[#This Row],[Piezas buenas]]+Table2[[#This Row],[Piezas defectuosas]]</f>
        <v>684</v>
      </c>
      <c r="J29">
        <v>641</v>
      </c>
      <c r="K29">
        <v>43</v>
      </c>
      <c r="L29" s="5">
        <f>Table2[[#This Row],[Tiempo trabajado]]/Table2[[#This Row],[Tiempo planeado]]</f>
        <v>1</v>
      </c>
      <c r="M29" s="5">
        <f>Table2[[#This Row],[Piezas buenas]]/(Table2[[#This Row],[Piezas buenas]]+Table2[[#This Row],[Piezas defectuosas]])</f>
        <v>0.9371345029239766</v>
      </c>
      <c r="N29" s="5">
        <f>Table2[[#This Row],[Piezas buenas]]/Table2[[#This Row],[Piezas planeadas]]</f>
        <v>0.89027777777777772</v>
      </c>
      <c r="O29" s="5">
        <f>Table2[[#This Row],[Disponibilidad]]*Table2[[#This Row],[Calidad]]*Table2[[#This Row],[Desempeño]]</f>
        <v>0.83431002274204025</v>
      </c>
    </row>
    <row r="30" spans="1:15" x14ac:dyDescent="0.25">
      <c r="A30" s="2">
        <v>44602</v>
      </c>
      <c r="B30" t="s">
        <v>14</v>
      </c>
      <c r="C30" t="s">
        <v>16</v>
      </c>
      <c r="D30" s="3">
        <v>0.5</v>
      </c>
      <c r="E30" s="6">
        <v>1</v>
      </c>
      <c r="F30">
        <v>720</v>
      </c>
      <c r="G30" s="3">
        <f>Table2[[#This Row],[Tiempo planeado]]-Table2[[#This Row],[Tiempo muerto]]</f>
        <v>0.46500000000000002</v>
      </c>
      <c r="H30" s="3">
        <v>3.4999999999999976E-2</v>
      </c>
      <c r="I30" s="6">
        <f>Table2[[#This Row],[Piezas buenas]]+Table2[[#This Row],[Piezas defectuosas]]</f>
        <v>712</v>
      </c>
      <c r="J30">
        <v>701</v>
      </c>
      <c r="K30">
        <v>11</v>
      </c>
      <c r="L30" s="5">
        <f>Table2[[#This Row],[Tiempo trabajado]]/Table2[[#This Row],[Tiempo planeado]]</f>
        <v>0.93</v>
      </c>
      <c r="M30" s="5">
        <f>Table2[[#This Row],[Piezas buenas]]/(Table2[[#This Row],[Piezas buenas]]+Table2[[#This Row],[Piezas defectuosas]])</f>
        <v>0.9845505617977528</v>
      </c>
      <c r="N30" s="5">
        <f>Table2[[#This Row],[Piezas buenas]]/Table2[[#This Row],[Piezas planeadas]]</f>
        <v>0.97361111111111109</v>
      </c>
      <c r="O30" s="5">
        <f>Table2[[#This Row],[Disponibilidad]]*Table2[[#This Row],[Calidad]]*Table2[[#This Row],[Desempeño]]</f>
        <v>0.89146951076779024</v>
      </c>
    </row>
    <row r="31" spans="1:15" x14ac:dyDescent="0.25">
      <c r="A31" s="2">
        <v>44603</v>
      </c>
      <c r="B31" t="s">
        <v>14</v>
      </c>
      <c r="C31" t="s">
        <v>16</v>
      </c>
      <c r="D31" s="3">
        <v>0.5</v>
      </c>
      <c r="E31" s="6">
        <v>1</v>
      </c>
      <c r="F31">
        <v>720</v>
      </c>
      <c r="G31" s="3">
        <f>Table2[[#This Row],[Tiempo planeado]]-Table2[[#This Row],[Tiempo muerto]]</f>
        <v>0.45500000000000002</v>
      </c>
      <c r="H31" s="3">
        <v>4.4999999999999984E-2</v>
      </c>
      <c r="I31" s="6">
        <f>Table2[[#This Row],[Piezas buenas]]+Table2[[#This Row],[Piezas defectuosas]]</f>
        <v>698</v>
      </c>
      <c r="J31">
        <v>677</v>
      </c>
      <c r="K31">
        <v>21</v>
      </c>
      <c r="L31" s="5">
        <f>Table2[[#This Row],[Tiempo trabajado]]/Table2[[#This Row],[Tiempo planeado]]</f>
        <v>0.91</v>
      </c>
      <c r="M31" s="5">
        <f>Table2[[#This Row],[Piezas buenas]]/(Table2[[#This Row],[Piezas buenas]]+Table2[[#This Row],[Piezas defectuosas]])</f>
        <v>0.96991404011461313</v>
      </c>
      <c r="N31" s="5">
        <f>Table2[[#This Row],[Piezas buenas]]/Table2[[#This Row],[Piezas planeadas]]</f>
        <v>0.94027777777777777</v>
      </c>
      <c r="O31" s="5">
        <f>Table2[[#This Row],[Disponibilidad]]*Table2[[#This Row],[Calidad]]*Table2[[#This Row],[Desempeño]]</f>
        <v>0.82990964262973577</v>
      </c>
    </row>
    <row r="32" spans="1:15" x14ac:dyDescent="0.25">
      <c r="A32" s="2">
        <v>44606</v>
      </c>
      <c r="B32" t="s">
        <v>14</v>
      </c>
      <c r="C32" t="s">
        <v>16</v>
      </c>
      <c r="D32" s="3">
        <v>0.5</v>
      </c>
      <c r="E32" s="6">
        <v>1</v>
      </c>
      <c r="F32">
        <v>720</v>
      </c>
      <c r="G32" s="3">
        <f>Table2[[#This Row],[Tiempo planeado]]-Table2[[#This Row],[Tiempo muerto]]</f>
        <v>0.47499999999999998</v>
      </c>
      <c r="H32" s="3">
        <v>2.5000000000000022E-2</v>
      </c>
      <c r="I32" s="6">
        <f>Table2[[#This Row],[Piezas buenas]]+Table2[[#This Row],[Piezas defectuosas]]</f>
        <v>684</v>
      </c>
      <c r="J32">
        <v>636</v>
      </c>
      <c r="K32">
        <v>48</v>
      </c>
      <c r="L32" s="5">
        <f>Table2[[#This Row],[Tiempo trabajado]]/Table2[[#This Row],[Tiempo planeado]]</f>
        <v>0.95</v>
      </c>
      <c r="M32" s="5">
        <f>Table2[[#This Row],[Piezas buenas]]/(Table2[[#This Row],[Piezas buenas]]+Table2[[#This Row],[Piezas defectuosas]])</f>
        <v>0.92982456140350878</v>
      </c>
      <c r="N32" s="5">
        <f>Table2[[#This Row],[Piezas buenas]]/Table2[[#This Row],[Piezas planeadas]]</f>
        <v>0.8833333333333333</v>
      </c>
      <c r="O32" s="5">
        <f>Table2[[#This Row],[Disponibilidad]]*Table2[[#This Row],[Calidad]]*Table2[[#This Row],[Desempeño]]</f>
        <v>0.78027777777777774</v>
      </c>
    </row>
    <row r="33" spans="1:15" x14ac:dyDescent="0.25">
      <c r="A33" s="2">
        <v>44607</v>
      </c>
      <c r="B33" t="s">
        <v>14</v>
      </c>
      <c r="C33" t="s">
        <v>16</v>
      </c>
      <c r="D33" s="3">
        <v>0.5</v>
      </c>
      <c r="E33" s="6">
        <v>1</v>
      </c>
      <c r="F33">
        <v>720</v>
      </c>
      <c r="G33" s="3">
        <f>Table2[[#This Row],[Tiempo planeado]]-Table2[[#This Row],[Tiempo muerto]]</f>
        <v>0.5</v>
      </c>
      <c r="H33" s="3">
        <v>0</v>
      </c>
      <c r="I33" s="6">
        <f>Table2[[#This Row],[Piezas buenas]]+Table2[[#This Row],[Piezas defectuosas]]</f>
        <v>756</v>
      </c>
      <c r="J33">
        <v>711</v>
      </c>
      <c r="K33">
        <v>45</v>
      </c>
      <c r="L33" s="5">
        <f>Table2[[#This Row],[Tiempo trabajado]]/Table2[[#This Row],[Tiempo planeado]]</f>
        <v>1</v>
      </c>
      <c r="M33" s="5">
        <f>Table2[[#This Row],[Piezas buenas]]/(Table2[[#This Row],[Piezas buenas]]+Table2[[#This Row],[Piezas defectuosas]])</f>
        <v>0.94047619047619047</v>
      </c>
      <c r="N33" s="5">
        <f>Table2[[#This Row],[Piezas buenas]]/Table2[[#This Row],[Piezas planeadas]]</f>
        <v>0.98750000000000004</v>
      </c>
      <c r="O33" s="5">
        <f>Table2[[#This Row],[Disponibilidad]]*Table2[[#This Row],[Calidad]]*Table2[[#This Row],[Desempeño]]</f>
        <v>0.92872023809523818</v>
      </c>
    </row>
    <row r="34" spans="1:15" x14ac:dyDescent="0.25">
      <c r="A34" s="2">
        <v>44608</v>
      </c>
      <c r="B34" t="s">
        <v>14</v>
      </c>
      <c r="C34" t="s">
        <v>16</v>
      </c>
      <c r="D34" s="3">
        <v>0.5</v>
      </c>
      <c r="E34" s="6">
        <v>1</v>
      </c>
      <c r="F34">
        <v>720</v>
      </c>
      <c r="G34" s="3">
        <f>Table2[[#This Row],[Tiempo planeado]]-Table2[[#This Row],[Tiempo muerto]]</f>
        <v>0.49</v>
      </c>
      <c r="H34" s="3">
        <v>1.0000000000000009E-2</v>
      </c>
      <c r="I34" s="6">
        <f>Table2[[#This Row],[Piezas buenas]]+Table2[[#This Row],[Piezas defectuosas]]</f>
        <v>770</v>
      </c>
      <c r="J34">
        <v>724</v>
      </c>
      <c r="K34">
        <v>46</v>
      </c>
      <c r="L34" s="5">
        <f>Table2[[#This Row],[Tiempo trabajado]]/Table2[[#This Row],[Tiempo planeado]]</f>
        <v>0.98</v>
      </c>
      <c r="M34" s="5">
        <f>Table2[[#This Row],[Piezas buenas]]/(Table2[[#This Row],[Piezas buenas]]+Table2[[#This Row],[Piezas defectuosas]])</f>
        <v>0.94025974025974024</v>
      </c>
      <c r="N34" s="5">
        <f>Table2[[#This Row],[Piezas buenas]]/Table2[[#This Row],[Piezas planeadas]]</f>
        <v>1.0055555555555555</v>
      </c>
      <c r="O34" s="5">
        <f>Table2[[#This Row],[Disponibilidad]]*Table2[[#This Row],[Calidad]]*Table2[[#This Row],[Desempeño]]</f>
        <v>0.92657373737373727</v>
      </c>
    </row>
    <row r="35" spans="1:15" x14ac:dyDescent="0.25">
      <c r="A35" s="2">
        <v>44609</v>
      </c>
      <c r="B35" t="s">
        <v>14</v>
      </c>
      <c r="C35" t="s">
        <v>16</v>
      </c>
      <c r="D35" s="3">
        <v>0.5</v>
      </c>
      <c r="E35" s="6">
        <v>1</v>
      </c>
      <c r="F35">
        <v>720</v>
      </c>
      <c r="G35" s="3">
        <f>Table2[[#This Row],[Tiempo planeado]]-Table2[[#This Row],[Tiempo muerto]]</f>
        <v>0.45</v>
      </c>
      <c r="H35" s="3">
        <v>4.9999999999999989E-2</v>
      </c>
      <c r="I35" s="6">
        <f>Table2[[#This Row],[Piezas buenas]]+Table2[[#This Row],[Piezas defectuosas]]</f>
        <v>648</v>
      </c>
      <c r="J35">
        <v>620</v>
      </c>
      <c r="K35">
        <v>28</v>
      </c>
      <c r="L35" s="5">
        <f>Table2[[#This Row],[Tiempo trabajado]]/Table2[[#This Row],[Tiempo planeado]]</f>
        <v>0.9</v>
      </c>
      <c r="M35" s="5">
        <f>Table2[[#This Row],[Piezas buenas]]/(Table2[[#This Row],[Piezas buenas]]+Table2[[#This Row],[Piezas defectuosas]])</f>
        <v>0.95679012345679015</v>
      </c>
      <c r="N35" s="5">
        <f>Table2[[#This Row],[Piezas buenas]]/Table2[[#This Row],[Piezas planeadas]]</f>
        <v>0.86111111111111116</v>
      </c>
      <c r="O35" s="5">
        <f>Table2[[#This Row],[Disponibilidad]]*Table2[[#This Row],[Calidad]]*Table2[[#This Row],[Desempeño]]</f>
        <v>0.74151234567901247</v>
      </c>
    </row>
    <row r="36" spans="1:15" x14ac:dyDescent="0.25">
      <c r="A36" s="2">
        <v>44610</v>
      </c>
      <c r="B36" t="s">
        <v>14</v>
      </c>
      <c r="C36" t="s">
        <v>16</v>
      </c>
      <c r="D36" s="3">
        <v>0.5</v>
      </c>
      <c r="E36" s="6">
        <v>1</v>
      </c>
      <c r="F36">
        <v>720</v>
      </c>
      <c r="G36" s="3">
        <f>Table2[[#This Row],[Tiempo planeado]]-Table2[[#This Row],[Tiempo muerto]]</f>
        <v>0.45500000000000002</v>
      </c>
      <c r="H36" s="3">
        <v>4.4999999999999984E-2</v>
      </c>
      <c r="I36" s="6">
        <f>Table2[[#This Row],[Piezas buenas]]+Table2[[#This Row],[Piezas defectuosas]]</f>
        <v>792</v>
      </c>
      <c r="J36">
        <v>736</v>
      </c>
      <c r="K36">
        <v>56</v>
      </c>
      <c r="L36" s="5">
        <f>Table2[[#This Row],[Tiempo trabajado]]/Table2[[#This Row],[Tiempo planeado]]</f>
        <v>0.91</v>
      </c>
      <c r="M36" s="5">
        <f>Table2[[#This Row],[Piezas buenas]]/(Table2[[#This Row],[Piezas buenas]]+Table2[[#This Row],[Piezas defectuosas]])</f>
        <v>0.92929292929292928</v>
      </c>
      <c r="N36" s="5">
        <f>Table2[[#This Row],[Piezas buenas]]/Table2[[#This Row],[Piezas planeadas]]</f>
        <v>1.0222222222222221</v>
      </c>
      <c r="O36" s="5">
        <f>Table2[[#This Row],[Disponibilidad]]*Table2[[#This Row],[Calidad]]*Table2[[#This Row],[Desempeño]]</f>
        <v>0.86444893378226706</v>
      </c>
    </row>
    <row r="37" spans="1:15" x14ac:dyDescent="0.25">
      <c r="A37" s="2">
        <v>44613</v>
      </c>
      <c r="B37" t="s">
        <v>14</v>
      </c>
      <c r="C37" t="s">
        <v>16</v>
      </c>
      <c r="D37" s="3">
        <v>0.5</v>
      </c>
      <c r="E37" s="6">
        <v>1</v>
      </c>
      <c r="F37">
        <v>720</v>
      </c>
      <c r="G37" s="3">
        <f>Table2[[#This Row],[Tiempo planeado]]-Table2[[#This Row],[Tiempo muerto]]</f>
        <v>0.47</v>
      </c>
      <c r="H37" s="3">
        <v>3.0000000000000027E-2</v>
      </c>
      <c r="I37" s="6">
        <f>Table2[[#This Row],[Piezas buenas]]+Table2[[#This Row],[Piezas defectuosas]]</f>
        <v>712</v>
      </c>
      <c r="J37">
        <v>643</v>
      </c>
      <c r="K37">
        <v>69</v>
      </c>
      <c r="L37" s="5">
        <f>Table2[[#This Row],[Tiempo trabajado]]/Table2[[#This Row],[Tiempo planeado]]</f>
        <v>0.94</v>
      </c>
      <c r="M37" s="5">
        <f>Table2[[#This Row],[Piezas buenas]]/(Table2[[#This Row],[Piezas buenas]]+Table2[[#This Row],[Piezas defectuosas]])</f>
        <v>0.9030898876404494</v>
      </c>
      <c r="N37" s="5">
        <f>Table2[[#This Row],[Piezas buenas]]/Table2[[#This Row],[Piezas planeadas]]</f>
        <v>0.8930555555555556</v>
      </c>
      <c r="O37" s="5">
        <f>Table2[[#This Row],[Disponibilidad]]*Table2[[#This Row],[Calidad]]*Table2[[#This Row],[Desempeño]]</f>
        <v>0.75811887484394502</v>
      </c>
    </row>
    <row r="38" spans="1:15" x14ac:dyDescent="0.25">
      <c r="A38" s="2">
        <v>44614</v>
      </c>
      <c r="B38" t="s">
        <v>14</v>
      </c>
      <c r="C38" t="s">
        <v>16</v>
      </c>
      <c r="D38" s="3">
        <v>0.5</v>
      </c>
      <c r="E38" s="6">
        <v>1</v>
      </c>
      <c r="F38">
        <v>720</v>
      </c>
      <c r="G38" s="3">
        <f>Table2[[#This Row],[Tiempo planeado]]-Table2[[#This Row],[Tiempo muerto]]</f>
        <v>0.49</v>
      </c>
      <c r="H38" s="3">
        <v>1.0000000000000009E-2</v>
      </c>
      <c r="I38" s="6">
        <f>Table2[[#This Row],[Piezas buenas]]+Table2[[#This Row],[Piezas defectuosas]]</f>
        <v>720</v>
      </c>
      <c r="J38">
        <v>683</v>
      </c>
      <c r="K38">
        <v>37</v>
      </c>
      <c r="L38" s="5">
        <f>Table2[[#This Row],[Tiempo trabajado]]/Table2[[#This Row],[Tiempo planeado]]</f>
        <v>0.98</v>
      </c>
      <c r="M38" s="5">
        <f>Table2[[#This Row],[Piezas buenas]]/(Table2[[#This Row],[Piezas buenas]]+Table2[[#This Row],[Piezas defectuosas]])</f>
        <v>0.94861111111111107</v>
      </c>
      <c r="N38" s="5">
        <f>Table2[[#This Row],[Piezas buenas]]/Table2[[#This Row],[Piezas planeadas]]</f>
        <v>0.94861111111111107</v>
      </c>
      <c r="O38" s="5">
        <f>Table2[[#This Row],[Disponibilidad]]*Table2[[#This Row],[Calidad]]*Table2[[#This Row],[Desempeño]]</f>
        <v>0.88186577932098753</v>
      </c>
    </row>
    <row r="39" spans="1:15" x14ac:dyDescent="0.25">
      <c r="A39" s="2">
        <v>44615</v>
      </c>
      <c r="B39" t="s">
        <v>14</v>
      </c>
      <c r="C39" t="s">
        <v>16</v>
      </c>
      <c r="D39" s="3">
        <v>0.5</v>
      </c>
      <c r="E39" s="6">
        <v>1</v>
      </c>
      <c r="F39">
        <v>720</v>
      </c>
      <c r="G39" s="3">
        <f>Table2[[#This Row],[Tiempo planeado]]-Table2[[#This Row],[Tiempo muerto]]</f>
        <v>0.47</v>
      </c>
      <c r="H39" s="3">
        <v>3.0000000000000027E-2</v>
      </c>
      <c r="I39" s="6">
        <f>Table2[[#This Row],[Piezas buenas]]+Table2[[#This Row],[Piezas defectuosas]]</f>
        <v>720</v>
      </c>
      <c r="J39">
        <v>692</v>
      </c>
      <c r="K39">
        <v>28</v>
      </c>
      <c r="L39" s="5">
        <f>Table2[[#This Row],[Tiempo trabajado]]/Table2[[#This Row],[Tiempo planeado]]</f>
        <v>0.94</v>
      </c>
      <c r="M39" s="5">
        <f>Table2[[#This Row],[Piezas buenas]]/(Table2[[#This Row],[Piezas buenas]]+Table2[[#This Row],[Piezas defectuosas]])</f>
        <v>0.96111111111111114</v>
      </c>
      <c r="N39" s="5">
        <f>Table2[[#This Row],[Piezas buenas]]/Table2[[#This Row],[Piezas planeadas]]</f>
        <v>0.96111111111111114</v>
      </c>
      <c r="O39" s="5">
        <f>Table2[[#This Row],[Disponibilidad]]*Table2[[#This Row],[Calidad]]*Table2[[#This Row],[Desempeño]]</f>
        <v>0.86831049382716041</v>
      </c>
    </row>
    <row r="40" spans="1:15" x14ac:dyDescent="0.25">
      <c r="A40" s="2">
        <v>44616</v>
      </c>
      <c r="B40" t="s">
        <v>14</v>
      </c>
      <c r="C40" t="s">
        <v>16</v>
      </c>
      <c r="D40" s="3">
        <v>0.5</v>
      </c>
      <c r="E40" s="6">
        <v>1</v>
      </c>
      <c r="F40">
        <v>720</v>
      </c>
      <c r="G40" s="3">
        <f>Table2[[#This Row],[Tiempo planeado]]-Table2[[#This Row],[Tiempo muerto]]</f>
        <v>0.47</v>
      </c>
      <c r="H40" s="3">
        <v>3.0000000000000027E-2</v>
      </c>
      <c r="I40" s="6">
        <f>Table2[[#This Row],[Piezas buenas]]+Table2[[#This Row],[Piezas defectuosas]]</f>
        <v>756</v>
      </c>
      <c r="J40">
        <v>697</v>
      </c>
      <c r="K40">
        <v>59</v>
      </c>
      <c r="L40" s="5">
        <f>Table2[[#This Row],[Tiempo trabajado]]/Table2[[#This Row],[Tiempo planeado]]</f>
        <v>0.94</v>
      </c>
      <c r="M40" s="5">
        <f>Table2[[#This Row],[Piezas buenas]]/(Table2[[#This Row],[Piezas buenas]]+Table2[[#This Row],[Piezas defectuosas]])</f>
        <v>0.92195767195767198</v>
      </c>
      <c r="N40" s="5">
        <f>Table2[[#This Row],[Piezas buenas]]/Table2[[#This Row],[Piezas planeadas]]</f>
        <v>0.96805555555555556</v>
      </c>
      <c r="O40" s="5">
        <f>Table2[[#This Row],[Disponibilidad]]*Table2[[#This Row],[Calidad]]*Table2[[#This Row],[Desempeño]]</f>
        <v>0.83895587154614937</v>
      </c>
    </row>
    <row r="41" spans="1:15" x14ac:dyDescent="0.25">
      <c r="A41" s="2">
        <v>44617</v>
      </c>
      <c r="B41" t="s">
        <v>14</v>
      </c>
      <c r="C41" t="s">
        <v>16</v>
      </c>
      <c r="D41" s="3">
        <v>0.5</v>
      </c>
      <c r="E41" s="6">
        <v>1</v>
      </c>
      <c r="F41">
        <v>720</v>
      </c>
      <c r="G41" s="3">
        <f>Table2[[#This Row],[Tiempo planeado]]-Table2[[#This Row],[Tiempo muerto]]</f>
        <v>0.5</v>
      </c>
      <c r="H41" s="3">
        <v>0</v>
      </c>
      <c r="I41" s="6">
        <f>Table2[[#This Row],[Piezas buenas]]+Table2[[#This Row],[Piezas defectuosas]]</f>
        <v>748</v>
      </c>
      <c r="J41">
        <v>714</v>
      </c>
      <c r="K41">
        <v>34</v>
      </c>
      <c r="L41" s="5">
        <f>Table2[[#This Row],[Tiempo trabajado]]/Table2[[#This Row],[Tiempo planeado]]</f>
        <v>1</v>
      </c>
      <c r="M41" s="5">
        <f>Table2[[#This Row],[Piezas buenas]]/(Table2[[#This Row],[Piezas buenas]]+Table2[[#This Row],[Piezas defectuosas]])</f>
        <v>0.95454545454545459</v>
      </c>
      <c r="N41" s="5">
        <f>Table2[[#This Row],[Piezas buenas]]/Table2[[#This Row],[Piezas planeadas]]</f>
        <v>0.9916666666666667</v>
      </c>
      <c r="O41" s="5">
        <f>Table2[[#This Row],[Disponibilidad]]*Table2[[#This Row],[Calidad]]*Table2[[#This Row],[Desempeño]]</f>
        <v>0.94659090909090915</v>
      </c>
    </row>
    <row r="42" spans="1:15" x14ac:dyDescent="0.25">
      <c r="A42" s="2">
        <v>44620</v>
      </c>
      <c r="B42" t="s">
        <v>14</v>
      </c>
      <c r="C42" t="s">
        <v>16</v>
      </c>
      <c r="D42" s="3">
        <v>0.5</v>
      </c>
      <c r="E42" s="6">
        <v>1</v>
      </c>
      <c r="F42">
        <v>720</v>
      </c>
      <c r="G42" s="3">
        <f>Table2[[#This Row],[Tiempo planeado]]-Table2[[#This Row],[Tiempo muerto]]</f>
        <v>0.48499999999999999</v>
      </c>
      <c r="H42" s="3">
        <v>1.5000000000000013E-2</v>
      </c>
      <c r="I42" s="6">
        <f>Table2[[#This Row],[Piezas buenas]]+Table2[[#This Row],[Piezas defectuosas]]</f>
        <v>792</v>
      </c>
      <c r="J42">
        <v>738</v>
      </c>
      <c r="K42">
        <v>54</v>
      </c>
      <c r="L42" s="5">
        <f>Table2[[#This Row],[Tiempo trabajado]]/Table2[[#This Row],[Tiempo planeado]]</f>
        <v>0.97</v>
      </c>
      <c r="M42" s="5">
        <f>Table2[[#This Row],[Piezas buenas]]/(Table2[[#This Row],[Piezas buenas]]+Table2[[#This Row],[Piezas defectuosas]])</f>
        <v>0.93181818181818177</v>
      </c>
      <c r="N42" s="5">
        <f>Table2[[#This Row],[Piezas buenas]]/Table2[[#This Row],[Piezas planeadas]]</f>
        <v>1.0249999999999999</v>
      </c>
      <c r="O42" s="5">
        <f>Table2[[#This Row],[Disponibilidad]]*Table2[[#This Row],[Calidad]]*Table2[[#This Row],[Desempeño]]</f>
        <v>0.92646022727272714</v>
      </c>
    </row>
    <row r="43" spans="1:15" x14ac:dyDescent="0.25">
      <c r="A43" s="2">
        <v>44621</v>
      </c>
      <c r="B43" t="s">
        <v>14</v>
      </c>
      <c r="C43" t="s">
        <v>16</v>
      </c>
      <c r="D43" s="3">
        <v>0.5</v>
      </c>
      <c r="E43" s="6">
        <v>1</v>
      </c>
      <c r="F43">
        <v>720</v>
      </c>
      <c r="G43" s="3">
        <f>Table2[[#This Row],[Tiempo planeado]]-Table2[[#This Row],[Tiempo muerto]]</f>
        <v>0.48</v>
      </c>
      <c r="H43" s="3">
        <v>2.0000000000000018E-2</v>
      </c>
      <c r="I43" s="6">
        <f>Table2[[#This Row],[Piezas buenas]]+Table2[[#This Row],[Piezas defectuosas]]</f>
        <v>705</v>
      </c>
      <c r="J43">
        <v>690</v>
      </c>
      <c r="K43">
        <v>15</v>
      </c>
      <c r="L43" s="5">
        <f>Table2[[#This Row],[Tiempo trabajado]]/Table2[[#This Row],[Tiempo planeado]]</f>
        <v>0.96</v>
      </c>
      <c r="M43" s="5">
        <f>Table2[[#This Row],[Piezas buenas]]/(Table2[[#This Row],[Piezas buenas]]+Table2[[#This Row],[Piezas defectuosas]])</f>
        <v>0.97872340425531912</v>
      </c>
      <c r="N43" s="5">
        <f>Table2[[#This Row],[Piezas buenas]]/Table2[[#This Row],[Piezas planeadas]]</f>
        <v>0.95833333333333337</v>
      </c>
      <c r="O43" s="5">
        <f>Table2[[#This Row],[Disponibilidad]]*Table2[[#This Row],[Calidad]]*Table2[[#This Row],[Desempeño]]</f>
        <v>0.90042553191489361</v>
      </c>
    </row>
    <row r="44" spans="1:15" x14ac:dyDescent="0.25">
      <c r="A44" s="2">
        <v>44622</v>
      </c>
      <c r="B44" t="s">
        <v>14</v>
      </c>
      <c r="C44" t="s">
        <v>16</v>
      </c>
      <c r="D44" s="3">
        <v>0.5</v>
      </c>
      <c r="E44" s="6">
        <v>1</v>
      </c>
      <c r="F44">
        <v>720</v>
      </c>
      <c r="G44" s="3">
        <f>Table2[[#This Row],[Tiempo planeado]]-Table2[[#This Row],[Tiempo muerto]]</f>
        <v>0.47</v>
      </c>
      <c r="H44" s="3">
        <v>3.0000000000000027E-2</v>
      </c>
      <c r="I44" s="6">
        <f>Table2[[#This Row],[Piezas buenas]]+Table2[[#This Row],[Piezas defectuosas]]</f>
        <v>684</v>
      </c>
      <c r="J44">
        <v>623</v>
      </c>
      <c r="K44">
        <v>61</v>
      </c>
      <c r="L44" s="5">
        <f>Table2[[#This Row],[Tiempo trabajado]]/Table2[[#This Row],[Tiempo planeado]]</f>
        <v>0.94</v>
      </c>
      <c r="M44" s="5">
        <f>Table2[[#This Row],[Piezas buenas]]/(Table2[[#This Row],[Piezas buenas]]+Table2[[#This Row],[Piezas defectuosas]])</f>
        <v>0.91081871345029242</v>
      </c>
      <c r="N44" s="5">
        <f>Table2[[#This Row],[Piezas buenas]]/Table2[[#This Row],[Piezas planeadas]]</f>
        <v>0.86527777777777781</v>
      </c>
      <c r="O44" s="5">
        <f>Table2[[#This Row],[Disponibilidad]]*Table2[[#This Row],[Calidad]]*Table2[[#This Row],[Desempeño]]</f>
        <v>0.74082452079272254</v>
      </c>
    </row>
    <row r="45" spans="1:15" x14ac:dyDescent="0.25">
      <c r="A45" s="2">
        <v>44623</v>
      </c>
      <c r="B45" t="s">
        <v>14</v>
      </c>
      <c r="C45" t="s">
        <v>16</v>
      </c>
      <c r="D45" s="3">
        <v>0.5</v>
      </c>
      <c r="E45" s="6">
        <v>1</v>
      </c>
      <c r="F45">
        <v>720</v>
      </c>
      <c r="G45" s="3">
        <f>Table2[[#This Row],[Tiempo planeado]]-Table2[[#This Row],[Tiempo muerto]]</f>
        <v>0.45</v>
      </c>
      <c r="H45" s="3">
        <v>4.9999999999999989E-2</v>
      </c>
      <c r="I45" s="6">
        <f>Table2[[#This Row],[Piezas buenas]]+Table2[[#This Row],[Piezas defectuosas]]</f>
        <v>720</v>
      </c>
      <c r="J45">
        <v>717</v>
      </c>
      <c r="K45">
        <v>3</v>
      </c>
      <c r="L45" s="5">
        <f>Table2[[#This Row],[Tiempo trabajado]]/Table2[[#This Row],[Tiempo planeado]]</f>
        <v>0.9</v>
      </c>
      <c r="M45" s="5">
        <f>Table2[[#This Row],[Piezas buenas]]/(Table2[[#This Row],[Piezas buenas]]+Table2[[#This Row],[Piezas defectuosas]])</f>
        <v>0.99583333333333335</v>
      </c>
      <c r="N45" s="5">
        <f>Table2[[#This Row],[Piezas buenas]]/Table2[[#This Row],[Piezas planeadas]]</f>
        <v>0.99583333333333335</v>
      </c>
      <c r="O45" s="5">
        <f>Table2[[#This Row],[Disponibilidad]]*Table2[[#This Row],[Calidad]]*Table2[[#This Row],[Desempeño]]</f>
        <v>0.89251562500000003</v>
      </c>
    </row>
    <row r="46" spans="1:15" x14ac:dyDescent="0.25">
      <c r="A46" s="2">
        <v>44624</v>
      </c>
      <c r="B46" t="s">
        <v>14</v>
      </c>
      <c r="C46" t="s">
        <v>16</v>
      </c>
      <c r="D46" s="3">
        <v>0.5</v>
      </c>
      <c r="E46" s="6">
        <v>1</v>
      </c>
      <c r="F46">
        <v>720</v>
      </c>
      <c r="G46" s="3">
        <f>Table2[[#This Row],[Tiempo planeado]]-Table2[[#This Row],[Tiempo muerto]]</f>
        <v>0.5</v>
      </c>
      <c r="H46" s="3">
        <v>0</v>
      </c>
      <c r="I46" s="6">
        <f>Table2[[#This Row],[Piezas buenas]]+Table2[[#This Row],[Piezas defectuosas]]</f>
        <v>691</v>
      </c>
      <c r="J46">
        <v>681</v>
      </c>
      <c r="K46">
        <v>10</v>
      </c>
      <c r="L46" s="5">
        <f>Table2[[#This Row],[Tiempo trabajado]]/Table2[[#This Row],[Tiempo planeado]]</f>
        <v>1</v>
      </c>
      <c r="M46" s="5">
        <f>Table2[[#This Row],[Piezas buenas]]/(Table2[[#This Row],[Piezas buenas]]+Table2[[#This Row],[Piezas defectuosas]])</f>
        <v>0.98552821997105644</v>
      </c>
      <c r="N46" s="5">
        <f>Table2[[#This Row],[Piezas buenas]]/Table2[[#This Row],[Piezas planeadas]]</f>
        <v>0.9458333333333333</v>
      </c>
      <c r="O46" s="5">
        <f>Table2[[#This Row],[Disponibilidad]]*Table2[[#This Row],[Calidad]]*Table2[[#This Row],[Desempeño]]</f>
        <v>0.9321454413892909</v>
      </c>
    </row>
    <row r="47" spans="1:15" x14ac:dyDescent="0.25">
      <c r="A47" s="2">
        <v>44627</v>
      </c>
      <c r="B47" t="s">
        <v>14</v>
      </c>
      <c r="C47" t="s">
        <v>16</v>
      </c>
      <c r="D47" s="3">
        <v>0.5</v>
      </c>
      <c r="E47" s="6">
        <v>1</v>
      </c>
      <c r="F47">
        <v>720</v>
      </c>
      <c r="G47" s="3">
        <f>Table2[[#This Row],[Tiempo planeado]]-Table2[[#This Row],[Tiempo muerto]]</f>
        <v>0.495</v>
      </c>
      <c r="H47" s="3">
        <v>5.0000000000000044E-3</v>
      </c>
      <c r="I47" s="6">
        <f>Table2[[#This Row],[Piezas buenas]]+Table2[[#This Row],[Piezas defectuosas]]</f>
        <v>792</v>
      </c>
      <c r="J47">
        <v>782</v>
      </c>
      <c r="K47">
        <v>10</v>
      </c>
      <c r="L47" s="5">
        <f>Table2[[#This Row],[Tiempo trabajado]]/Table2[[#This Row],[Tiempo planeado]]</f>
        <v>0.99</v>
      </c>
      <c r="M47" s="5">
        <f>Table2[[#This Row],[Piezas buenas]]/(Table2[[#This Row],[Piezas buenas]]+Table2[[#This Row],[Piezas defectuosas]])</f>
        <v>0.98737373737373735</v>
      </c>
      <c r="N47" s="5">
        <f>Table2[[#This Row],[Piezas buenas]]/Table2[[#This Row],[Piezas planeadas]]</f>
        <v>1.086111111111111</v>
      </c>
      <c r="O47" s="5">
        <f>Table2[[#This Row],[Disponibilidad]]*Table2[[#This Row],[Calidad]]*Table2[[#This Row],[Desempeño]]</f>
        <v>1.0616736111111109</v>
      </c>
    </row>
    <row r="48" spans="1:15" x14ac:dyDescent="0.25">
      <c r="A48" s="2">
        <v>44628</v>
      </c>
      <c r="B48" t="s">
        <v>14</v>
      </c>
      <c r="C48" t="s">
        <v>16</v>
      </c>
      <c r="D48" s="3">
        <v>0.5</v>
      </c>
      <c r="E48" s="6">
        <v>1</v>
      </c>
      <c r="F48">
        <v>720</v>
      </c>
      <c r="G48" s="3">
        <f>Table2[[#This Row],[Tiempo planeado]]-Table2[[#This Row],[Tiempo muerto]]</f>
        <v>0.48</v>
      </c>
      <c r="H48" s="3">
        <v>2.0000000000000018E-2</v>
      </c>
      <c r="I48" s="6">
        <f>Table2[[#This Row],[Piezas buenas]]+Table2[[#This Row],[Piezas defectuosas]]</f>
        <v>676</v>
      </c>
      <c r="J48">
        <v>612</v>
      </c>
      <c r="K48">
        <v>64</v>
      </c>
      <c r="L48" s="5">
        <f>Table2[[#This Row],[Tiempo trabajado]]/Table2[[#This Row],[Tiempo planeado]]</f>
        <v>0.96</v>
      </c>
      <c r="M48" s="5">
        <f>Table2[[#This Row],[Piezas buenas]]/(Table2[[#This Row],[Piezas buenas]]+Table2[[#This Row],[Piezas defectuosas]])</f>
        <v>0.90532544378698221</v>
      </c>
      <c r="N48" s="5">
        <f>Table2[[#This Row],[Piezas buenas]]/Table2[[#This Row],[Piezas planeadas]]</f>
        <v>0.85</v>
      </c>
      <c r="O48" s="5">
        <f>Table2[[#This Row],[Disponibilidad]]*Table2[[#This Row],[Calidad]]*Table2[[#This Row],[Desempeño]]</f>
        <v>0.73874556213017739</v>
      </c>
    </row>
    <row r="49" spans="1:15" x14ac:dyDescent="0.25">
      <c r="A49" s="2">
        <v>44629</v>
      </c>
      <c r="B49" t="s">
        <v>14</v>
      </c>
      <c r="C49" t="s">
        <v>16</v>
      </c>
      <c r="D49" s="3">
        <v>0.5</v>
      </c>
      <c r="E49" s="6">
        <v>1</v>
      </c>
      <c r="F49">
        <v>720</v>
      </c>
      <c r="G49" s="3">
        <f>Table2[[#This Row],[Tiempo planeado]]-Table2[[#This Row],[Tiempo muerto]]</f>
        <v>0.47499999999999998</v>
      </c>
      <c r="H49" s="3">
        <v>2.5000000000000022E-2</v>
      </c>
      <c r="I49" s="6">
        <f>Table2[[#This Row],[Piezas buenas]]+Table2[[#This Row],[Piezas defectuosas]]</f>
        <v>648</v>
      </c>
      <c r="J49">
        <v>616</v>
      </c>
      <c r="K49">
        <v>32</v>
      </c>
      <c r="L49" s="5">
        <f>Table2[[#This Row],[Tiempo trabajado]]/Table2[[#This Row],[Tiempo planeado]]</f>
        <v>0.95</v>
      </c>
      <c r="M49" s="5">
        <f>Table2[[#This Row],[Piezas buenas]]/(Table2[[#This Row],[Piezas buenas]]+Table2[[#This Row],[Piezas defectuosas]])</f>
        <v>0.95061728395061729</v>
      </c>
      <c r="N49" s="5">
        <f>Table2[[#This Row],[Piezas buenas]]/Table2[[#This Row],[Piezas planeadas]]</f>
        <v>0.85555555555555551</v>
      </c>
      <c r="O49" s="5">
        <f>Table2[[#This Row],[Disponibilidad]]*Table2[[#This Row],[Calidad]]*Table2[[#This Row],[Desempeño]]</f>
        <v>0.77264060356652942</v>
      </c>
    </row>
    <row r="50" spans="1:15" x14ac:dyDescent="0.25">
      <c r="A50" s="2">
        <v>44630</v>
      </c>
      <c r="B50" t="s">
        <v>14</v>
      </c>
      <c r="C50" t="s">
        <v>16</v>
      </c>
      <c r="D50" s="3">
        <v>0.5</v>
      </c>
      <c r="E50" s="6">
        <v>1</v>
      </c>
      <c r="F50">
        <v>720</v>
      </c>
      <c r="G50" s="3">
        <f>Table2[[#This Row],[Tiempo planeado]]-Table2[[#This Row],[Tiempo muerto]]</f>
        <v>0.46</v>
      </c>
      <c r="H50" s="3">
        <v>3.999999999999998E-2</v>
      </c>
      <c r="I50" s="6">
        <f>Table2[[#This Row],[Piezas buenas]]+Table2[[#This Row],[Piezas defectuosas]]</f>
        <v>741</v>
      </c>
      <c r="J50">
        <v>739</v>
      </c>
      <c r="K50">
        <v>2</v>
      </c>
      <c r="L50" s="5">
        <f>Table2[[#This Row],[Tiempo trabajado]]/Table2[[#This Row],[Tiempo planeado]]</f>
        <v>0.92</v>
      </c>
      <c r="M50" s="5">
        <f>Table2[[#This Row],[Piezas buenas]]/(Table2[[#This Row],[Piezas buenas]]+Table2[[#This Row],[Piezas defectuosas]])</f>
        <v>0.9973009446693657</v>
      </c>
      <c r="N50" s="5">
        <f>Table2[[#This Row],[Piezas buenas]]/Table2[[#This Row],[Piezas planeadas]]</f>
        <v>1.0263888888888888</v>
      </c>
      <c r="O50" s="5">
        <f>Table2[[#This Row],[Disponibilidad]]*Table2[[#This Row],[Calidad]]*Table2[[#This Row],[Desempeño]]</f>
        <v>0.94172911980806717</v>
      </c>
    </row>
    <row r="51" spans="1:15" x14ac:dyDescent="0.25">
      <c r="A51" s="2">
        <v>44631</v>
      </c>
      <c r="B51" t="s">
        <v>14</v>
      </c>
      <c r="C51" t="s">
        <v>16</v>
      </c>
      <c r="D51" s="3">
        <v>0.5</v>
      </c>
      <c r="E51" s="6">
        <v>1</v>
      </c>
      <c r="F51">
        <v>720</v>
      </c>
      <c r="G51" s="3">
        <f>Table2[[#This Row],[Tiempo planeado]]-Table2[[#This Row],[Tiempo muerto]]</f>
        <v>0.47499999999999998</v>
      </c>
      <c r="H51" s="3">
        <v>2.5000000000000022E-2</v>
      </c>
      <c r="I51" s="6">
        <f>Table2[[#This Row],[Piezas buenas]]+Table2[[#This Row],[Piezas defectuosas]]</f>
        <v>784</v>
      </c>
      <c r="J51">
        <v>770</v>
      </c>
      <c r="K51">
        <v>14</v>
      </c>
      <c r="L51" s="5">
        <f>Table2[[#This Row],[Tiempo trabajado]]/Table2[[#This Row],[Tiempo planeado]]</f>
        <v>0.95</v>
      </c>
      <c r="M51" s="5">
        <f>Table2[[#This Row],[Piezas buenas]]/(Table2[[#This Row],[Piezas buenas]]+Table2[[#This Row],[Piezas defectuosas]])</f>
        <v>0.9821428571428571</v>
      </c>
      <c r="N51" s="5">
        <f>Table2[[#This Row],[Piezas buenas]]/Table2[[#This Row],[Piezas planeadas]]</f>
        <v>1.0694444444444444</v>
      </c>
      <c r="O51" s="5">
        <f>Table2[[#This Row],[Disponibilidad]]*Table2[[#This Row],[Calidad]]*Table2[[#This Row],[Desempeño]]</f>
        <v>0.99782986111111094</v>
      </c>
    </row>
    <row r="52" spans="1:15" x14ac:dyDescent="0.25">
      <c r="A52" s="2">
        <v>44634</v>
      </c>
      <c r="B52" t="s">
        <v>14</v>
      </c>
      <c r="C52" t="s">
        <v>16</v>
      </c>
      <c r="D52" s="3">
        <v>0.5</v>
      </c>
      <c r="E52" s="6">
        <v>1</v>
      </c>
      <c r="F52">
        <v>720</v>
      </c>
      <c r="G52" s="3">
        <f>Table2[[#This Row],[Tiempo planeado]]-Table2[[#This Row],[Tiempo muerto]]</f>
        <v>0.45500000000000002</v>
      </c>
      <c r="H52" s="3">
        <v>4.4999999999999984E-2</v>
      </c>
      <c r="I52" s="6">
        <f>Table2[[#This Row],[Piezas buenas]]+Table2[[#This Row],[Piezas defectuosas]]</f>
        <v>777</v>
      </c>
      <c r="J52">
        <v>706</v>
      </c>
      <c r="K52">
        <v>71</v>
      </c>
      <c r="L52" s="5">
        <f>Table2[[#This Row],[Tiempo trabajado]]/Table2[[#This Row],[Tiempo planeado]]</f>
        <v>0.91</v>
      </c>
      <c r="M52" s="5">
        <f>Table2[[#This Row],[Piezas buenas]]/(Table2[[#This Row],[Piezas buenas]]+Table2[[#This Row],[Piezas defectuosas]])</f>
        <v>0.90862290862290862</v>
      </c>
      <c r="N52" s="5">
        <f>Table2[[#This Row],[Piezas buenas]]/Table2[[#This Row],[Piezas planeadas]]</f>
        <v>0.98055555555555551</v>
      </c>
      <c r="O52" s="5">
        <f>Table2[[#This Row],[Disponibilidad]]*Table2[[#This Row],[Calidad]]*Table2[[#This Row],[Desempeño]]</f>
        <v>0.81076926926926918</v>
      </c>
    </row>
    <row r="53" spans="1:15" x14ac:dyDescent="0.25">
      <c r="A53" s="2">
        <v>44635</v>
      </c>
      <c r="B53" t="s">
        <v>14</v>
      </c>
      <c r="C53" t="s">
        <v>16</v>
      </c>
      <c r="D53" s="3">
        <v>0.5</v>
      </c>
      <c r="E53" s="6">
        <v>1</v>
      </c>
      <c r="F53">
        <v>720</v>
      </c>
      <c r="G53" s="3">
        <f>Table2[[#This Row],[Tiempo planeado]]-Table2[[#This Row],[Tiempo muerto]]</f>
        <v>0.495</v>
      </c>
      <c r="H53" s="3">
        <v>5.0000000000000044E-3</v>
      </c>
      <c r="I53" s="6">
        <f>Table2[[#This Row],[Piezas buenas]]+Table2[[#This Row],[Piezas defectuosas]]</f>
        <v>691</v>
      </c>
      <c r="J53">
        <v>640</v>
      </c>
      <c r="K53">
        <v>51</v>
      </c>
      <c r="L53" s="5">
        <f>Table2[[#This Row],[Tiempo trabajado]]/Table2[[#This Row],[Tiempo planeado]]</f>
        <v>0.99</v>
      </c>
      <c r="M53" s="5">
        <f>Table2[[#This Row],[Piezas buenas]]/(Table2[[#This Row],[Piezas buenas]]+Table2[[#This Row],[Piezas defectuosas]])</f>
        <v>0.9261939218523878</v>
      </c>
      <c r="N53" s="5">
        <f>Table2[[#This Row],[Piezas buenas]]/Table2[[#This Row],[Piezas planeadas]]</f>
        <v>0.88888888888888884</v>
      </c>
      <c r="O53" s="5">
        <f>Table2[[#This Row],[Disponibilidad]]*Table2[[#This Row],[Calidad]]*Table2[[#This Row],[Desempeño]]</f>
        <v>0.81505065123010123</v>
      </c>
    </row>
    <row r="54" spans="1:15" x14ac:dyDescent="0.25">
      <c r="A54" s="2">
        <v>44636</v>
      </c>
      <c r="B54" t="s">
        <v>14</v>
      </c>
      <c r="C54" t="s">
        <v>16</v>
      </c>
      <c r="D54" s="3">
        <v>0.5</v>
      </c>
      <c r="E54" s="6">
        <v>1</v>
      </c>
      <c r="F54">
        <v>720</v>
      </c>
      <c r="G54" s="3">
        <f>Table2[[#This Row],[Tiempo planeado]]-Table2[[#This Row],[Tiempo muerto]]</f>
        <v>0.5</v>
      </c>
      <c r="H54" s="3">
        <v>0</v>
      </c>
      <c r="I54" s="6">
        <f>Table2[[#This Row],[Piezas buenas]]+Table2[[#This Row],[Piezas defectuosas]]</f>
        <v>741</v>
      </c>
      <c r="J54">
        <v>728</v>
      </c>
      <c r="K54">
        <v>13</v>
      </c>
      <c r="L54" s="5">
        <f>Table2[[#This Row],[Tiempo trabajado]]/Table2[[#This Row],[Tiempo planeado]]</f>
        <v>1</v>
      </c>
      <c r="M54" s="5">
        <f>Table2[[#This Row],[Piezas buenas]]/(Table2[[#This Row],[Piezas buenas]]+Table2[[#This Row],[Piezas defectuosas]])</f>
        <v>0.98245614035087714</v>
      </c>
      <c r="N54" s="5">
        <f>Table2[[#This Row],[Piezas buenas]]/Table2[[#This Row],[Piezas planeadas]]</f>
        <v>1.0111111111111111</v>
      </c>
      <c r="O54" s="5">
        <f>Table2[[#This Row],[Disponibilidad]]*Table2[[#This Row],[Calidad]]*Table2[[#This Row],[Desempeño]]</f>
        <v>0.99337231968810902</v>
      </c>
    </row>
    <row r="55" spans="1:15" x14ac:dyDescent="0.25">
      <c r="A55" s="2">
        <v>44637</v>
      </c>
      <c r="B55" t="s">
        <v>14</v>
      </c>
      <c r="C55" t="s">
        <v>16</v>
      </c>
      <c r="D55" s="3">
        <v>0.5</v>
      </c>
      <c r="E55" s="6">
        <v>1</v>
      </c>
      <c r="F55">
        <v>720</v>
      </c>
      <c r="G55" s="3">
        <f>Table2[[#This Row],[Tiempo planeado]]-Table2[[#This Row],[Tiempo muerto]]</f>
        <v>0.45</v>
      </c>
      <c r="H55" s="3">
        <v>4.9999999999999989E-2</v>
      </c>
      <c r="I55" s="6">
        <f>Table2[[#This Row],[Piezas buenas]]+Table2[[#This Row],[Piezas defectuosas]]</f>
        <v>662</v>
      </c>
      <c r="J55">
        <v>598</v>
      </c>
      <c r="K55">
        <v>64</v>
      </c>
      <c r="L55" s="5">
        <f>Table2[[#This Row],[Tiempo trabajado]]/Table2[[#This Row],[Tiempo planeado]]</f>
        <v>0.9</v>
      </c>
      <c r="M55" s="5">
        <f>Table2[[#This Row],[Piezas buenas]]/(Table2[[#This Row],[Piezas buenas]]+Table2[[#This Row],[Piezas defectuosas]])</f>
        <v>0.90332326283987918</v>
      </c>
      <c r="N55" s="5">
        <f>Table2[[#This Row],[Piezas buenas]]/Table2[[#This Row],[Piezas planeadas]]</f>
        <v>0.8305555555555556</v>
      </c>
      <c r="O55" s="5">
        <f>Table2[[#This Row],[Disponibilidad]]*Table2[[#This Row],[Calidad]]*Table2[[#This Row],[Desempeño]]</f>
        <v>0.67523413897280971</v>
      </c>
    </row>
    <row r="56" spans="1:15" x14ac:dyDescent="0.25">
      <c r="A56" s="2">
        <v>44638</v>
      </c>
      <c r="B56" t="s">
        <v>14</v>
      </c>
      <c r="C56" t="s">
        <v>16</v>
      </c>
      <c r="D56" s="3">
        <v>0.5</v>
      </c>
      <c r="E56" s="6">
        <v>1</v>
      </c>
      <c r="F56">
        <v>720</v>
      </c>
      <c r="G56" s="3">
        <f>Table2[[#This Row],[Tiempo planeado]]-Table2[[#This Row],[Tiempo muerto]]</f>
        <v>0.49</v>
      </c>
      <c r="H56" s="3">
        <v>1.0000000000000009E-2</v>
      </c>
      <c r="I56" s="6">
        <f>Table2[[#This Row],[Piezas buenas]]+Table2[[#This Row],[Piezas defectuosas]]</f>
        <v>698</v>
      </c>
      <c r="J56">
        <v>689</v>
      </c>
      <c r="K56">
        <v>9</v>
      </c>
      <c r="L56" s="5">
        <f>Table2[[#This Row],[Tiempo trabajado]]/Table2[[#This Row],[Tiempo planeado]]</f>
        <v>0.98</v>
      </c>
      <c r="M56" s="5">
        <f>Table2[[#This Row],[Piezas buenas]]/(Table2[[#This Row],[Piezas buenas]]+Table2[[#This Row],[Piezas defectuosas]])</f>
        <v>0.9871060171919771</v>
      </c>
      <c r="N56" s="5">
        <f>Table2[[#This Row],[Piezas buenas]]/Table2[[#This Row],[Piezas planeadas]]</f>
        <v>0.95694444444444449</v>
      </c>
      <c r="O56" s="5">
        <f>Table2[[#This Row],[Disponibilidad]]*Table2[[#This Row],[Calidad]]*Table2[[#This Row],[Desempeño]]</f>
        <v>0.92571350684495379</v>
      </c>
    </row>
    <row r="57" spans="1:15" x14ac:dyDescent="0.25">
      <c r="A57" s="2">
        <v>44641</v>
      </c>
      <c r="B57" t="s">
        <v>14</v>
      </c>
      <c r="C57" t="s">
        <v>16</v>
      </c>
      <c r="D57" s="3">
        <v>0.5</v>
      </c>
      <c r="E57" s="6">
        <v>1</v>
      </c>
      <c r="F57">
        <v>720</v>
      </c>
      <c r="G57" s="3">
        <f>Table2[[#This Row],[Tiempo planeado]]-Table2[[#This Row],[Tiempo muerto]]</f>
        <v>0.495</v>
      </c>
      <c r="H57" s="3">
        <v>5.0000000000000044E-3</v>
      </c>
      <c r="I57" s="6">
        <f>Table2[[#This Row],[Piezas buenas]]+Table2[[#This Row],[Piezas defectuosas]]</f>
        <v>792</v>
      </c>
      <c r="J57">
        <v>729</v>
      </c>
      <c r="K57">
        <v>63</v>
      </c>
      <c r="L57" s="5">
        <f>Table2[[#This Row],[Tiempo trabajado]]/Table2[[#This Row],[Tiempo planeado]]</f>
        <v>0.99</v>
      </c>
      <c r="M57" s="5">
        <f>Table2[[#This Row],[Piezas buenas]]/(Table2[[#This Row],[Piezas buenas]]+Table2[[#This Row],[Piezas defectuosas]])</f>
        <v>0.92045454545454541</v>
      </c>
      <c r="N57" s="5">
        <f>Table2[[#This Row],[Piezas buenas]]/Table2[[#This Row],[Piezas planeadas]]</f>
        <v>1.0125</v>
      </c>
      <c r="O57" s="5">
        <f>Table2[[#This Row],[Disponibilidad]]*Table2[[#This Row],[Calidad]]*Table2[[#This Row],[Desempeño]]</f>
        <v>0.92264062499999999</v>
      </c>
    </row>
    <row r="58" spans="1:15" x14ac:dyDescent="0.25">
      <c r="A58" s="2">
        <v>44642</v>
      </c>
      <c r="B58" t="s">
        <v>14</v>
      </c>
      <c r="C58" t="s">
        <v>16</v>
      </c>
      <c r="D58" s="3">
        <v>0.5</v>
      </c>
      <c r="E58" s="6">
        <v>1</v>
      </c>
      <c r="F58">
        <v>720</v>
      </c>
      <c r="G58" s="3">
        <f>Table2[[#This Row],[Tiempo planeado]]-Table2[[#This Row],[Tiempo muerto]]</f>
        <v>0.47499999999999998</v>
      </c>
      <c r="H58" s="3">
        <v>2.5000000000000022E-2</v>
      </c>
      <c r="I58" s="6">
        <f>Table2[[#This Row],[Piezas buenas]]+Table2[[#This Row],[Piezas defectuosas]]</f>
        <v>691</v>
      </c>
      <c r="J58">
        <v>625</v>
      </c>
      <c r="K58">
        <v>66</v>
      </c>
      <c r="L58" s="5">
        <f>Table2[[#This Row],[Tiempo trabajado]]/Table2[[#This Row],[Tiempo planeado]]</f>
        <v>0.95</v>
      </c>
      <c r="M58" s="5">
        <f>Table2[[#This Row],[Piezas buenas]]/(Table2[[#This Row],[Piezas buenas]]+Table2[[#This Row],[Piezas defectuosas]])</f>
        <v>0.90448625180897246</v>
      </c>
      <c r="N58" s="5">
        <f>Table2[[#This Row],[Piezas buenas]]/Table2[[#This Row],[Piezas planeadas]]</f>
        <v>0.86805555555555558</v>
      </c>
      <c r="O58" s="5">
        <f>Table2[[#This Row],[Disponibilidad]]*Table2[[#This Row],[Calidad]]*Table2[[#This Row],[Desempeño]]</f>
        <v>0.74588710001607972</v>
      </c>
    </row>
    <row r="59" spans="1:15" x14ac:dyDescent="0.25">
      <c r="A59" s="2">
        <v>44643</v>
      </c>
      <c r="B59" t="s">
        <v>14</v>
      </c>
      <c r="C59" t="s">
        <v>16</v>
      </c>
      <c r="D59" s="3">
        <v>0.5</v>
      </c>
      <c r="E59" s="6">
        <v>1</v>
      </c>
      <c r="F59">
        <v>720</v>
      </c>
      <c r="G59" s="3">
        <f>Table2[[#This Row],[Tiempo planeado]]-Table2[[#This Row],[Tiempo muerto]]</f>
        <v>0.48499999999999999</v>
      </c>
      <c r="H59" s="3">
        <v>1.5000000000000013E-2</v>
      </c>
      <c r="I59" s="6">
        <f>Table2[[#This Row],[Piezas buenas]]+Table2[[#This Row],[Piezas defectuosas]]</f>
        <v>662</v>
      </c>
      <c r="J59">
        <v>597</v>
      </c>
      <c r="K59">
        <v>65</v>
      </c>
      <c r="L59" s="5">
        <f>Table2[[#This Row],[Tiempo trabajado]]/Table2[[#This Row],[Tiempo planeado]]</f>
        <v>0.97</v>
      </c>
      <c r="M59" s="5">
        <f>Table2[[#This Row],[Piezas buenas]]/(Table2[[#This Row],[Piezas buenas]]+Table2[[#This Row],[Piezas defectuosas]])</f>
        <v>0.90181268882175225</v>
      </c>
      <c r="N59" s="5">
        <f>Table2[[#This Row],[Piezas buenas]]/Table2[[#This Row],[Piezas planeadas]]</f>
        <v>0.82916666666666672</v>
      </c>
      <c r="O59" s="5">
        <f>Table2[[#This Row],[Disponibilidad]]*Table2[[#This Row],[Calidad]]*Table2[[#This Row],[Desempeño]]</f>
        <v>0.72532043051359518</v>
      </c>
    </row>
    <row r="60" spans="1:15" x14ac:dyDescent="0.25">
      <c r="A60" s="2">
        <v>44644</v>
      </c>
      <c r="B60" t="s">
        <v>14</v>
      </c>
      <c r="C60" t="s">
        <v>16</v>
      </c>
      <c r="D60" s="3">
        <v>0.5</v>
      </c>
      <c r="E60" s="6">
        <v>1</v>
      </c>
      <c r="F60">
        <v>720</v>
      </c>
      <c r="G60" s="3">
        <f>Table2[[#This Row],[Tiempo planeado]]-Table2[[#This Row],[Tiempo muerto]]</f>
        <v>0.5</v>
      </c>
      <c r="H60" s="3">
        <v>0</v>
      </c>
      <c r="I60" s="6">
        <f>Table2[[#This Row],[Piezas buenas]]+Table2[[#This Row],[Piezas defectuosas]]</f>
        <v>734</v>
      </c>
      <c r="J60">
        <v>689</v>
      </c>
      <c r="K60">
        <v>45</v>
      </c>
      <c r="L60" s="5">
        <f>Table2[[#This Row],[Tiempo trabajado]]/Table2[[#This Row],[Tiempo planeado]]</f>
        <v>1</v>
      </c>
      <c r="M60" s="5">
        <f>Table2[[#This Row],[Piezas buenas]]/(Table2[[#This Row],[Piezas buenas]]+Table2[[#This Row],[Piezas defectuosas]])</f>
        <v>0.93869209809264309</v>
      </c>
      <c r="N60" s="5">
        <f>Table2[[#This Row],[Piezas buenas]]/Table2[[#This Row],[Piezas planeadas]]</f>
        <v>0.95694444444444449</v>
      </c>
      <c r="O60" s="5">
        <f>Table2[[#This Row],[Disponibilidad]]*Table2[[#This Row],[Calidad]]*Table2[[#This Row],[Desempeño]]</f>
        <v>0.8982761883136543</v>
      </c>
    </row>
    <row r="61" spans="1:15" x14ac:dyDescent="0.25">
      <c r="A61" s="2">
        <v>44645</v>
      </c>
      <c r="B61" t="s">
        <v>14</v>
      </c>
      <c r="C61" t="s">
        <v>16</v>
      </c>
      <c r="D61" s="3">
        <v>0.5</v>
      </c>
      <c r="E61" s="6">
        <v>1</v>
      </c>
      <c r="F61">
        <v>720</v>
      </c>
      <c r="G61" s="3">
        <f>Table2[[#This Row],[Tiempo planeado]]-Table2[[#This Row],[Tiempo muerto]]</f>
        <v>0.46500000000000002</v>
      </c>
      <c r="H61" s="3">
        <v>3.4999999999999976E-2</v>
      </c>
      <c r="I61" s="6">
        <f>Table2[[#This Row],[Piezas buenas]]+Table2[[#This Row],[Piezas defectuosas]]</f>
        <v>784</v>
      </c>
      <c r="J61">
        <v>736</v>
      </c>
      <c r="K61">
        <v>48</v>
      </c>
      <c r="L61" s="5">
        <f>Table2[[#This Row],[Tiempo trabajado]]/Table2[[#This Row],[Tiempo planeado]]</f>
        <v>0.93</v>
      </c>
      <c r="M61" s="5">
        <f>Table2[[#This Row],[Piezas buenas]]/(Table2[[#This Row],[Piezas buenas]]+Table2[[#This Row],[Piezas defectuosas]])</f>
        <v>0.93877551020408168</v>
      </c>
      <c r="N61" s="5">
        <f>Table2[[#This Row],[Piezas buenas]]/Table2[[#This Row],[Piezas planeadas]]</f>
        <v>1.0222222222222221</v>
      </c>
      <c r="O61" s="5">
        <f>Table2[[#This Row],[Disponibilidad]]*Table2[[#This Row],[Calidad]]*Table2[[#This Row],[Desempeño]]</f>
        <v>0.89246258503401354</v>
      </c>
    </row>
    <row r="62" spans="1:15" x14ac:dyDescent="0.25">
      <c r="A62" s="2">
        <v>44648</v>
      </c>
      <c r="B62" t="s">
        <v>14</v>
      </c>
      <c r="C62" t="s">
        <v>16</v>
      </c>
      <c r="D62" s="3">
        <v>0.5</v>
      </c>
      <c r="E62" s="6">
        <v>1</v>
      </c>
      <c r="F62">
        <v>720</v>
      </c>
      <c r="G62" s="3">
        <f>Table2[[#This Row],[Tiempo planeado]]-Table2[[#This Row],[Tiempo muerto]]</f>
        <v>0.45</v>
      </c>
      <c r="H62" s="3">
        <v>4.9999999999999989E-2</v>
      </c>
      <c r="I62" s="6">
        <f>Table2[[#This Row],[Piezas buenas]]+Table2[[#This Row],[Piezas defectuosas]]</f>
        <v>655</v>
      </c>
      <c r="J62">
        <v>606</v>
      </c>
      <c r="K62">
        <v>49</v>
      </c>
      <c r="L62" s="5">
        <f>Table2[[#This Row],[Tiempo trabajado]]/Table2[[#This Row],[Tiempo planeado]]</f>
        <v>0.9</v>
      </c>
      <c r="M62" s="5">
        <f>Table2[[#This Row],[Piezas buenas]]/(Table2[[#This Row],[Piezas buenas]]+Table2[[#This Row],[Piezas defectuosas]])</f>
        <v>0.92519083969465654</v>
      </c>
      <c r="N62" s="5">
        <f>Table2[[#This Row],[Piezas buenas]]/Table2[[#This Row],[Piezas planeadas]]</f>
        <v>0.84166666666666667</v>
      </c>
      <c r="O62" s="5">
        <f>Table2[[#This Row],[Disponibilidad]]*Table2[[#This Row],[Calidad]]*Table2[[#This Row],[Desempeño]]</f>
        <v>0.70083206106870233</v>
      </c>
    </row>
    <row r="63" spans="1:15" x14ac:dyDescent="0.25">
      <c r="A63" s="2">
        <v>44649</v>
      </c>
      <c r="B63" t="s">
        <v>14</v>
      </c>
      <c r="C63" t="s">
        <v>16</v>
      </c>
      <c r="D63" s="3">
        <v>0.5</v>
      </c>
      <c r="E63" s="6">
        <v>1</v>
      </c>
      <c r="F63">
        <v>720</v>
      </c>
      <c r="G63" s="3">
        <f>Table2[[#This Row],[Tiempo planeado]]-Table2[[#This Row],[Tiempo muerto]]</f>
        <v>0.46</v>
      </c>
      <c r="H63" s="3">
        <v>3.999999999999998E-2</v>
      </c>
      <c r="I63" s="6">
        <f>Table2[[#This Row],[Piezas buenas]]+Table2[[#This Row],[Piezas defectuosas]]</f>
        <v>705</v>
      </c>
      <c r="J63">
        <v>633</v>
      </c>
      <c r="K63">
        <v>72</v>
      </c>
      <c r="L63" s="5">
        <f>Table2[[#This Row],[Tiempo trabajado]]/Table2[[#This Row],[Tiempo planeado]]</f>
        <v>0.92</v>
      </c>
      <c r="M63" s="5">
        <f>Table2[[#This Row],[Piezas buenas]]/(Table2[[#This Row],[Piezas buenas]]+Table2[[#This Row],[Piezas defectuosas]])</f>
        <v>0.89787234042553188</v>
      </c>
      <c r="N63" s="5">
        <f>Table2[[#This Row],[Piezas buenas]]/Table2[[#This Row],[Piezas planeadas]]</f>
        <v>0.87916666666666665</v>
      </c>
      <c r="O63" s="5">
        <f>Table2[[#This Row],[Disponibilidad]]*Table2[[#This Row],[Calidad]]*Table2[[#This Row],[Desempeño]]</f>
        <v>0.72622907801418435</v>
      </c>
    </row>
    <row r="64" spans="1:15" x14ac:dyDescent="0.25">
      <c r="A64" s="2">
        <v>44650</v>
      </c>
      <c r="B64" t="s">
        <v>14</v>
      </c>
      <c r="C64" t="s">
        <v>16</v>
      </c>
      <c r="D64" s="3">
        <v>0.5</v>
      </c>
      <c r="E64" s="6">
        <v>1</v>
      </c>
      <c r="F64">
        <v>720</v>
      </c>
      <c r="G64" s="3">
        <f>Table2[[#This Row],[Tiempo planeado]]-Table2[[#This Row],[Tiempo muerto]]</f>
        <v>0.45500000000000002</v>
      </c>
      <c r="H64" s="3">
        <v>4.4999999999999984E-2</v>
      </c>
      <c r="I64" s="6">
        <f>Table2[[#This Row],[Piezas buenas]]+Table2[[#This Row],[Piezas defectuosas]]</f>
        <v>777</v>
      </c>
      <c r="J64">
        <v>759</v>
      </c>
      <c r="K64">
        <v>18</v>
      </c>
      <c r="L64" s="5">
        <f>Table2[[#This Row],[Tiempo trabajado]]/Table2[[#This Row],[Tiempo planeado]]</f>
        <v>0.91</v>
      </c>
      <c r="M64" s="5">
        <f>Table2[[#This Row],[Piezas buenas]]/(Table2[[#This Row],[Piezas buenas]]+Table2[[#This Row],[Piezas defectuosas]])</f>
        <v>0.97683397683397688</v>
      </c>
      <c r="N64" s="5">
        <f>Table2[[#This Row],[Piezas buenas]]/Table2[[#This Row],[Piezas planeadas]]</f>
        <v>1.0541666666666667</v>
      </c>
      <c r="O64" s="5">
        <f>Table2[[#This Row],[Disponibilidad]]*Table2[[#This Row],[Calidad]]*Table2[[#This Row],[Desempeño]]</f>
        <v>0.93706869369369372</v>
      </c>
    </row>
    <row r="65" spans="1:15" x14ac:dyDescent="0.25">
      <c r="A65" s="2">
        <v>44651</v>
      </c>
      <c r="B65" t="s">
        <v>14</v>
      </c>
      <c r="C65" t="s">
        <v>16</v>
      </c>
      <c r="D65" s="3">
        <v>0.5</v>
      </c>
      <c r="E65" s="6">
        <v>1</v>
      </c>
      <c r="F65">
        <v>720</v>
      </c>
      <c r="G65" s="3">
        <f>Table2[[#This Row],[Tiempo planeado]]-Table2[[#This Row],[Tiempo muerto]]</f>
        <v>0.49</v>
      </c>
      <c r="H65" s="3">
        <v>1.0000000000000009E-2</v>
      </c>
      <c r="I65" s="6">
        <f>Table2[[#This Row],[Piezas buenas]]+Table2[[#This Row],[Piezas defectuosas]]</f>
        <v>669</v>
      </c>
      <c r="J65">
        <v>654</v>
      </c>
      <c r="K65">
        <v>15</v>
      </c>
      <c r="L65" s="5">
        <f>Table2[[#This Row],[Tiempo trabajado]]/Table2[[#This Row],[Tiempo planeado]]</f>
        <v>0.98</v>
      </c>
      <c r="M65" s="5">
        <f>Table2[[#This Row],[Piezas buenas]]/(Table2[[#This Row],[Piezas buenas]]+Table2[[#This Row],[Piezas defectuosas]])</f>
        <v>0.97757847533632292</v>
      </c>
      <c r="N65" s="5">
        <f>Table2[[#This Row],[Piezas buenas]]/Table2[[#This Row],[Piezas planeadas]]</f>
        <v>0.90833333333333333</v>
      </c>
      <c r="O65" s="5">
        <f>Table2[[#This Row],[Disponibilidad]]*Table2[[#This Row],[Calidad]]*Table2[[#This Row],[Desempeño]]</f>
        <v>0.87020777279521677</v>
      </c>
    </row>
    <row r="66" spans="1:15" x14ac:dyDescent="0.25">
      <c r="A66" s="2">
        <v>44564</v>
      </c>
      <c r="B66" t="s">
        <v>15</v>
      </c>
      <c r="C66" t="s">
        <v>16</v>
      </c>
      <c r="D66" s="3">
        <v>0.5</v>
      </c>
      <c r="E66" s="6">
        <v>1</v>
      </c>
      <c r="F66">
        <v>720</v>
      </c>
      <c r="G66" s="3">
        <f>Table2[[#This Row],[Tiempo planeado]]-Table2[[#This Row],[Tiempo muerto]]</f>
        <v>0.495</v>
      </c>
      <c r="H66" s="3">
        <v>5.0000000000000044E-3</v>
      </c>
      <c r="I66" s="6">
        <f>Table2[[#This Row],[Piezas buenas]]+Table2[[#This Row],[Piezas defectuosas]]</f>
        <v>691</v>
      </c>
      <c r="J66">
        <v>660</v>
      </c>
      <c r="K66">
        <v>31</v>
      </c>
      <c r="L66" s="5">
        <f>Table2[[#This Row],[Tiempo trabajado]]/Table2[[#This Row],[Tiempo planeado]]</f>
        <v>0.99</v>
      </c>
      <c r="M66" s="5">
        <f>Table2[[#This Row],[Piezas buenas]]/(Table2[[#This Row],[Piezas buenas]]+Table2[[#This Row],[Piezas defectuosas]])</f>
        <v>0.95513748191027492</v>
      </c>
      <c r="N66" s="5">
        <f>Table2[[#This Row],[Piezas buenas]]/Table2[[#This Row],[Piezas planeadas]]</f>
        <v>0.91666666666666663</v>
      </c>
      <c r="O66" s="5">
        <f>Table2[[#This Row],[Disponibilidad]]*Table2[[#This Row],[Calidad]]*Table2[[#This Row],[Desempeño]]</f>
        <v>0.86678726483357449</v>
      </c>
    </row>
    <row r="67" spans="1:15" x14ac:dyDescent="0.25">
      <c r="A67" s="2">
        <v>44565</v>
      </c>
      <c r="B67" t="s">
        <v>15</v>
      </c>
      <c r="C67" t="s">
        <v>16</v>
      </c>
      <c r="D67" s="3">
        <v>0.5</v>
      </c>
      <c r="E67" s="6">
        <v>1</v>
      </c>
      <c r="F67">
        <v>720</v>
      </c>
      <c r="G67" s="3">
        <f>Table2[[#This Row],[Tiempo planeado]]-Table2[[#This Row],[Tiempo muerto]]</f>
        <v>0.49</v>
      </c>
      <c r="H67" s="3">
        <v>1.0000000000000009E-2</v>
      </c>
      <c r="I67" s="6">
        <f>Table2[[#This Row],[Piezas buenas]]+Table2[[#This Row],[Piezas defectuosas]]</f>
        <v>777</v>
      </c>
      <c r="J67">
        <v>718</v>
      </c>
      <c r="K67">
        <v>59</v>
      </c>
      <c r="L67" s="5">
        <f>Table2[[#This Row],[Tiempo trabajado]]/Table2[[#This Row],[Tiempo planeado]]</f>
        <v>0.98</v>
      </c>
      <c r="M67" s="5">
        <f>Table2[[#This Row],[Piezas buenas]]/(Table2[[#This Row],[Piezas buenas]]+Table2[[#This Row],[Piezas defectuosas]])</f>
        <v>0.92406692406692403</v>
      </c>
      <c r="N67" s="5">
        <f>Table2[[#This Row],[Piezas buenas]]/Table2[[#This Row],[Piezas planeadas]]</f>
        <v>0.99722222222222223</v>
      </c>
      <c r="O67" s="5">
        <f>Table2[[#This Row],[Disponibilidad]]*Table2[[#This Row],[Calidad]]*Table2[[#This Row],[Desempeño]]</f>
        <v>0.90307007007007001</v>
      </c>
    </row>
    <row r="68" spans="1:15" x14ac:dyDescent="0.25">
      <c r="A68" s="2">
        <v>44566</v>
      </c>
      <c r="B68" t="s">
        <v>15</v>
      </c>
      <c r="C68" t="s">
        <v>16</v>
      </c>
      <c r="D68" s="3">
        <v>0.5</v>
      </c>
      <c r="E68" s="6">
        <v>1</v>
      </c>
      <c r="F68">
        <v>720</v>
      </c>
      <c r="G68" s="3">
        <f>Table2[[#This Row],[Tiempo planeado]]-Table2[[#This Row],[Tiempo muerto]]</f>
        <v>0.46500000000000002</v>
      </c>
      <c r="H68" s="3">
        <v>3.4999999999999976E-2</v>
      </c>
      <c r="I68" s="6">
        <f>Table2[[#This Row],[Piezas buenas]]+Table2[[#This Row],[Piezas defectuosas]]</f>
        <v>756</v>
      </c>
      <c r="J68">
        <v>684</v>
      </c>
      <c r="K68">
        <v>72</v>
      </c>
      <c r="L68" s="5">
        <f>Table2[[#This Row],[Tiempo trabajado]]/Table2[[#This Row],[Tiempo planeado]]</f>
        <v>0.93</v>
      </c>
      <c r="M68" s="5">
        <f>Table2[[#This Row],[Piezas buenas]]/(Table2[[#This Row],[Piezas buenas]]+Table2[[#This Row],[Piezas defectuosas]])</f>
        <v>0.90476190476190477</v>
      </c>
      <c r="N68" s="5">
        <f>Table2[[#This Row],[Piezas buenas]]/Table2[[#This Row],[Piezas planeadas]]</f>
        <v>0.95</v>
      </c>
      <c r="O68" s="5">
        <f>Table2[[#This Row],[Disponibilidad]]*Table2[[#This Row],[Calidad]]*Table2[[#This Row],[Desempeño]]</f>
        <v>0.79935714285714288</v>
      </c>
    </row>
    <row r="69" spans="1:15" x14ac:dyDescent="0.25">
      <c r="A69" s="2">
        <v>44567</v>
      </c>
      <c r="B69" t="s">
        <v>15</v>
      </c>
      <c r="C69" t="s">
        <v>16</v>
      </c>
      <c r="D69" s="3">
        <v>0.5</v>
      </c>
      <c r="E69" s="6">
        <v>1</v>
      </c>
      <c r="F69">
        <v>720</v>
      </c>
      <c r="G69" s="3">
        <f>Table2[[#This Row],[Tiempo planeado]]-Table2[[#This Row],[Tiempo muerto]]</f>
        <v>0.5</v>
      </c>
      <c r="H69" s="3">
        <v>0</v>
      </c>
      <c r="I69" s="6">
        <f>Table2[[#This Row],[Piezas buenas]]+Table2[[#This Row],[Piezas defectuosas]]</f>
        <v>756</v>
      </c>
      <c r="J69">
        <v>701</v>
      </c>
      <c r="K69">
        <v>55</v>
      </c>
      <c r="L69" s="5">
        <f>Table2[[#This Row],[Tiempo trabajado]]/Table2[[#This Row],[Tiempo planeado]]</f>
        <v>1</v>
      </c>
      <c r="M69" s="5">
        <f>Table2[[#This Row],[Piezas buenas]]/(Table2[[#This Row],[Piezas buenas]]+Table2[[#This Row],[Piezas defectuosas]])</f>
        <v>0.92724867724867721</v>
      </c>
      <c r="N69" s="5">
        <f>Table2[[#This Row],[Piezas buenas]]/Table2[[#This Row],[Piezas planeadas]]</f>
        <v>0.97361111111111109</v>
      </c>
      <c r="O69" s="5">
        <f>Table2[[#This Row],[Disponibilidad]]*Table2[[#This Row],[Calidad]]*Table2[[#This Row],[Desempeño]]</f>
        <v>0.90277961493239267</v>
      </c>
    </row>
    <row r="70" spans="1:15" x14ac:dyDescent="0.25">
      <c r="A70" s="2">
        <v>44568</v>
      </c>
      <c r="B70" t="s">
        <v>15</v>
      </c>
      <c r="C70" t="s">
        <v>16</v>
      </c>
      <c r="D70" s="3">
        <v>0.5</v>
      </c>
      <c r="E70" s="6">
        <v>1</v>
      </c>
      <c r="F70">
        <v>720</v>
      </c>
      <c r="G70" s="3">
        <f>Table2[[#This Row],[Tiempo planeado]]-Table2[[#This Row],[Tiempo muerto]]</f>
        <v>0.49</v>
      </c>
      <c r="H70" s="3">
        <v>1.0000000000000009E-2</v>
      </c>
      <c r="I70" s="6">
        <f>Table2[[#This Row],[Piezas buenas]]+Table2[[#This Row],[Piezas defectuosas]]</f>
        <v>727</v>
      </c>
      <c r="J70">
        <v>678</v>
      </c>
      <c r="K70">
        <v>49</v>
      </c>
      <c r="L70" s="5">
        <f>Table2[[#This Row],[Tiempo trabajado]]/Table2[[#This Row],[Tiempo planeado]]</f>
        <v>0.98</v>
      </c>
      <c r="M70" s="5">
        <f>Table2[[#This Row],[Piezas buenas]]/(Table2[[#This Row],[Piezas buenas]]+Table2[[#This Row],[Piezas defectuosas]])</f>
        <v>0.93259972489683629</v>
      </c>
      <c r="N70" s="5">
        <f>Table2[[#This Row],[Piezas buenas]]/Table2[[#This Row],[Piezas planeadas]]</f>
        <v>0.94166666666666665</v>
      </c>
      <c r="O70" s="5">
        <f>Table2[[#This Row],[Disponibilidad]]*Table2[[#This Row],[Calidad]]*Table2[[#This Row],[Desempeño]]</f>
        <v>0.86063411279229707</v>
      </c>
    </row>
    <row r="71" spans="1:15" x14ac:dyDescent="0.25">
      <c r="A71" s="2">
        <v>44571</v>
      </c>
      <c r="B71" t="s">
        <v>15</v>
      </c>
      <c r="C71" t="s">
        <v>16</v>
      </c>
      <c r="D71" s="3">
        <v>0.5</v>
      </c>
      <c r="E71" s="6">
        <v>1</v>
      </c>
      <c r="F71">
        <v>720</v>
      </c>
      <c r="G71" s="3">
        <f>Table2[[#This Row],[Tiempo planeado]]-Table2[[#This Row],[Tiempo muerto]]</f>
        <v>0.46500000000000002</v>
      </c>
      <c r="H71" s="3">
        <v>3.4999999999999976E-2</v>
      </c>
      <c r="I71" s="6">
        <f>Table2[[#This Row],[Piezas buenas]]+Table2[[#This Row],[Piezas defectuosas]]</f>
        <v>777</v>
      </c>
      <c r="J71">
        <v>761</v>
      </c>
      <c r="K71">
        <v>16</v>
      </c>
      <c r="L71" s="5">
        <f>Table2[[#This Row],[Tiempo trabajado]]/Table2[[#This Row],[Tiempo planeado]]</f>
        <v>0.93</v>
      </c>
      <c r="M71" s="5">
        <f>Table2[[#This Row],[Piezas buenas]]/(Table2[[#This Row],[Piezas buenas]]+Table2[[#This Row],[Piezas defectuosas]])</f>
        <v>0.97940797940797941</v>
      </c>
      <c r="N71" s="5">
        <f>Table2[[#This Row],[Piezas buenas]]/Table2[[#This Row],[Piezas planeadas]]</f>
        <v>1.0569444444444445</v>
      </c>
      <c r="O71" s="5">
        <f>Table2[[#This Row],[Disponibilidad]]*Table2[[#This Row],[Calidad]]*Table2[[#This Row],[Desempeño]]</f>
        <v>0.96271723509223517</v>
      </c>
    </row>
    <row r="72" spans="1:15" x14ac:dyDescent="0.25">
      <c r="A72" s="2">
        <v>44572</v>
      </c>
      <c r="B72" t="s">
        <v>15</v>
      </c>
      <c r="C72" t="s">
        <v>16</v>
      </c>
      <c r="D72" s="3">
        <v>0.5</v>
      </c>
      <c r="E72" s="6">
        <v>1</v>
      </c>
      <c r="F72">
        <v>720</v>
      </c>
      <c r="G72" s="3">
        <f>Table2[[#This Row],[Tiempo planeado]]-Table2[[#This Row],[Tiempo muerto]]</f>
        <v>0.495</v>
      </c>
      <c r="H72" s="3">
        <v>5.0000000000000044E-3</v>
      </c>
      <c r="I72" s="6">
        <f>Table2[[#This Row],[Piezas buenas]]+Table2[[#This Row],[Piezas defectuosas]]</f>
        <v>676</v>
      </c>
      <c r="J72">
        <v>672</v>
      </c>
      <c r="K72">
        <v>4</v>
      </c>
      <c r="L72" s="5">
        <f>Table2[[#This Row],[Tiempo trabajado]]/Table2[[#This Row],[Tiempo planeado]]</f>
        <v>0.99</v>
      </c>
      <c r="M72" s="5">
        <f>Table2[[#This Row],[Piezas buenas]]/(Table2[[#This Row],[Piezas buenas]]+Table2[[#This Row],[Piezas defectuosas]])</f>
        <v>0.99408284023668636</v>
      </c>
      <c r="N72" s="5">
        <f>Table2[[#This Row],[Piezas buenas]]/Table2[[#This Row],[Piezas planeadas]]</f>
        <v>0.93333333333333335</v>
      </c>
      <c r="O72" s="5">
        <f>Table2[[#This Row],[Disponibilidad]]*Table2[[#This Row],[Calidad]]*Table2[[#This Row],[Desempeño]]</f>
        <v>0.91853254437869825</v>
      </c>
    </row>
    <row r="73" spans="1:15" x14ac:dyDescent="0.25">
      <c r="A73" s="2">
        <v>44573</v>
      </c>
      <c r="B73" t="s">
        <v>15</v>
      </c>
      <c r="C73" t="s">
        <v>16</v>
      </c>
      <c r="D73" s="3">
        <v>0.5</v>
      </c>
      <c r="E73" s="6">
        <v>1</v>
      </c>
      <c r="F73">
        <v>720</v>
      </c>
      <c r="G73" s="3">
        <f>Table2[[#This Row],[Tiempo planeado]]-Table2[[#This Row],[Tiempo muerto]]</f>
        <v>0.5</v>
      </c>
      <c r="H73" s="3">
        <v>0</v>
      </c>
      <c r="I73" s="6">
        <f>Table2[[#This Row],[Piezas buenas]]+Table2[[#This Row],[Piezas defectuosas]]</f>
        <v>727</v>
      </c>
      <c r="J73">
        <v>689</v>
      </c>
      <c r="K73">
        <v>38</v>
      </c>
      <c r="L73" s="5">
        <f>Table2[[#This Row],[Tiempo trabajado]]/Table2[[#This Row],[Tiempo planeado]]</f>
        <v>1</v>
      </c>
      <c r="M73" s="5">
        <f>Table2[[#This Row],[Piezas buenas]]/(Table2[[#This Row],[Piezas buenas]]+Table2[[#This Row],[Piezas defectuosas]])</f>
        <v>0.94773039889958732</v>
      </c>
      <c r="N73" s="5">
        <f>Table2[[#This Row],[Piezas buenas]]/Table2[[#This Row],[Piezas planeadas]]</f>
        <v>0.95694444444444449</v>
      </c>
      <c r="O73" s="5">
        <f>Table2[[#This Row],[Disponibilidad]]*Table2[[#This Row],[Calidad]]*Table2[[#This Row],[Desempeño]]</f>
        <v>0.90692534005807734</v>
      </c>
    </row>
    <row r="74" spans="1:15" x14ac:dyDescent="0.25">
      <c r="A74" s="2">
        <v>44574</v>
      </c>
      <c r="B74" t="s">
        <v>15</v>
      </c>
      <c r="C74" t="s">
        <v>16</v>
      </c>
      <c r="D74" s="3">
        <v>0.5</v>
      </c>
      <c r="E74" s="6">
        <v>1</v>
      </c>
      <c r="F74">
        <v>720</v>
      </c>
      <c r="G74" s="3">
        <f>Table2[[#This Row],[Tiempo planeado]]-Table2[[#This Row],[Tiempo muerto]]</f>
        <v>0.495</v>
      </c>
      <c r="H74" s="3">
        <v>5.0000000000000044E-3</v>
      </c>
      <c r="I74" s="6">
        <f>Table2[[#This Row],[Piezas buenas]]+Table2[[#This Row],[Piezas defectuosas]]</f>
        <v>720</v>
      </c>
      <c r="J74">
        <v>672</v>
      </c>
      <c r="K74">
        <v>48</v>
      </c>
      <c r="L74" s="5">
        <f>Table2[[#This Row],[Tiempo trabajado]]/Table2[[#This Row],[Tiempo planeado]]</f>
        <v>0.99</v>
      </c>
      <c r="M74" s="5">
        <f>Table2[[#This Row],[Piezas buenas]]/(Table2[[#This Row],[Piezas buenas]]+Table2[[#This Row],[Piezas defectuosas]])</f>
        <v>0.93333333333333335</v>
      </c>
      <c r="N74" s="5">
        <f>Table2[[#This Row],[Piezas buenas]]/Table2[[#This Row],[Piezas planeadas]]</f>
        <v>0.93333333333333335</v>
      </c>
      <c r="O74" s="5">
        <f>Table2[[#This Row],[Disponibilidad]]*Table2[[#This Row],[Calidad]]*Table2[[#This Row],[Desempeño]]</f>
        <v>0.86240000000000006</v>
      </c>
    </row>
    <row r="75" spans="1:15" x14ac:dyDescent="0.25">
      <c r="A75" s="2">
        <v>44575</v>
      </c>
      <c r="B75" t="s">
        <v>15</v>
      </c>
      <c r="C75" t="s">
        <v>16</v>
      </c>
      <c r="D75" s="3">
        <v>0.5</v>
      </c>
      <c r="E75" s="6">
        <v>1</v>
      </c>
      <c r="F75">
        <v>720</v>
      </c>
      <c r="G75" s="3">
        <f>Table2[[#This Row],[Tiempo planeado]]-Table2[[#This Row],[Tiempo muerto]]</f>
        <v>0.46</v>
      </c>
      <c r="H75" s="3">
        <v>3.999999999999998E-2</v>
      </c>
      <c r="I75" s="6">
        <f>Table2[[#This Row],[Piezas buenas]]+Table2[[#This Row],[Piezas defectuosas]]</f>
        <v>763</v>
      </c>
      <c r="J75">
        <v>745</v>
      </c>
      <c r="K75">
        <v>18</v>
      </c>
      <c r="L75" s="5">
        <f>Table2[[#This Row],[Tiempo trabajado]]/Table2[[#This Row],[Tiempo planeado]]</f>
        <v>0.92</v>
      </c>
      <c r="M75" s="5">
        <f>Table2[[#This Row],[Piezas buenas]]/(Table2[[#This Row],[Piezas buenas]]+Table2[[#This Row],[Piezas defectuosas]])</f>
        <v>0.97640891218872872</v>
      </c>
      <c r="N75" s="5">
        <f>Table2[[#This Row],[Piezas buenas]]/Table2[[#This Row],[Piezas planeadas]]</f>
        <v>1.0347222222222223</v>
      </c>
      <c r="O75" s="5">
        <f>Table2[[#This Row],[Disponibilidad]]*Table2[[#This Row],[Calidad]]*Table2[[#This Row],[Desempeño]]</f>
        <v>0.92948703946410383</v>
      </c>
    </row>
    <row r="76" spans="1:15" x14ac:dyDescent="0.25">
      <c r="A76" s="2">
        <v>44578</v>
      </c>
      <c r="B76" t="s">
        <v>15</v>
      </c>
      <c r="C76" t="s">
        <v>16</v>
      </c>
      <c r="D76" s="3">
        <v>0.5</v>
      </c>
      <c r="E76" s="6">
        <v>1</v>
      </c>
      <c r="F76">
        <v>720</v>
      </c>
      <c r="G76" s="3">
        <f>Table2[[#This Row],[Tiempo planeado]]-Table2[[#This Row],[Tiempo muerto]]</f>
        <v>0.45500000000000002</v>
      </c>
      <c r="H76" s="3">
        <v>4.4999999999999984E-2</v>
      </c>
      <c r="I76" s="6">
        <f>Table2[[#This Row],[Piezas buenas]]+Table2[[#This Row],[Piezas defectuosas]]</f>
        <v>734</v>
      </c>
      <c r="J76">
        <v>713</v>
      </c>
      <c r="K76">
        <v>21</v>
      </c>
      <c r="L76" s="5">
        <f>Table2[[#This Row],[Tiempo trabajado]]/Table2[[#This Row],[Tiempo planeado]]</f>
        <v>0.91</v>
      </c>
      <c r="M76" s="5">
        <f>Table2[[#This Row],[Piezas buenas]]/(Table2[[#This Row],[Piezas buenas]]+Table2[[#This Row],[Piezas defectuosas]])</f>
        <v>0.97138964577656672</v>
      </c>
      <c r="N76" s="5">
        <f>Table2[[#This Row],[Piezas buenas]]/Table2[[#This Row],[Piezas planeadas]]</f>
        <v>0.99027777777777781</v>
      </c>
      <c r="O76" s="5">
        <f>Table2[[#This Row],[Disponibilidad]]*Table2[[#This Row],[Calidad]]*Table2[[#This Row],[Desempeño]]</f>
        <v>0.87537047759612485</v>
      </c>
    </row>
    <row r="77" spans="1:15" x14ac:dyDescent="0.25">
      <c r="A77" s="2">
        <v>44579</v>
      </c>
      <c r="B77" t="s">
        <v>15</v>
      </c>
      <c r="C77" t="s">
        <v>16</v>
      </c>
      <c r="D77" s="3">
        <v>0.5</v>
      </c>
      <c r="E77" s="6">
        <v>1</v>
      </c>
      <c r="F77">
        <v>720</v>
      </c>
      <c r="G77" s="3">
        <f>Table2[[#This Row],[Tiempo planeado]]-Table2[[#This Row],[Tiempo muerto]]</f>
        <v>0.48499999999999999</v>
      </c>
      <c r="H77" s="3">
        <v>1.5000000000000013E-2</v>
      </c>
      <c r="I77" s="6">
        <f>Table2[[#This Row],[Piezas buenas]]+Table2[[#This Row],[Piezas defectuosas]]</f>
        <v>648</v>
      </c>
      <c r="J77">
        <v>633</v>
      </c>
      <c r="K77">
        <v>15</v>
      </c>
      <c r="L77" s="5">
        <f>Table2[[#This Row],[Tiempo trabajado]]/Table2[[#This Row],[Tiempo planeado]]</f>
        <v>0.97</v>
      </c>
      <c r="M77" s="5">
        <f>Table2[[#This Row],[Piezas buenas]]/(Table2[[#This Row],[Piezas buenas]]+Table2[[#This Row],[Piezas defectuosas]])</f>
        <v>0.97685185185185186</v>
      </c>
      <c r="N77" s="5">
        <f>Table2[[#This Row],[Piezas buenas]]/Table2[[#This Row],[Piezas planeadas]]</f>
        <v>0.87916666666666665</v>
      </c>
      <c r="O77" s="5">
        <f>Table2[[#This Row],[Disponibilidad]]*Table2[[#This Row],[Calidad]]*Table2[[#This Row],[Desempeño]]</f>
        <v>0.83305111882716043</v>
      </c>
    </row>
    <row r="78" spans="1:15" x14ac:dyDescent="0.25">
      <c r="A78" s="2">
        <v>44580</v>
      </c>
      <c r="B78" t="s">
        <v>15</v>
      </c>
      <c r="C78" t="s">
        <v>16</v>
      </c>
      <c r="D78" s="3">
        <v>0.5</v>
      </c>
      <c r="E78" s="6">
        <v>1</v>
      </c>
      <c r="F78">
        <v>720</v>
      </c>
      <c r="G78" s="3">
        <f>Table2[[#This Row],[Tiempo planeado]]-Table2[[#This Row],[Tiempo muerto]]</f>
        <v>0.48</v>
      </c>
      <c r="H78" s="3">
        <v>2.0000000000000018E-2</v>
      </c>
      <c r="I78" s="6">
        <f>Table2[[#This Row],[Piezas buenas]]+Table2[[#This Row],[Piezas defectuosas]]</f>
        <v>676</v>
      </c>
      <c r="J78">
        <v>666</v>
      </c>
      <c r="K78">
        <v>10</v>
      </c>
      <c r="L78" s="5">
        <f>Table2[[#This Row],[Tiempo trabajado]]/Table2[[#This Row],[Tiempo planeado]]</f>
        <v>0.96</v>
      </c>
      <c r="M78" s="5">
        <f>Table2[[#This Row],[Piezas buenas]]/(Table2[[#This Row],[Piezas buenas]]+Table2[[#This Row],[Piezas defectuosas]])</f>
        <v>0.98520710059171601</v>
      </c>
      <c r="N78" s="5">
        <f>Table2[[#This Row],[Piezas buenas]]/Table2[[#This Row],[Piezas planeadas]]</f>
        <v>0.92500000000000004</v>
      </c>
      <c r="O78" s="5">
        <f>Table2[[#This Row],[Disponibilidad]]*Table2[[#This Row],[Calidad]]*Table2[[#This Row],[Desempeño]]</f>
        <v>0.87486390532544378</v>
      </c>
    </row>
    <row r="79" spans="1:15" x14ac:dyDescent="0.25">
      <c r="A79" s="2">
        <v>44581</v>
      </c>
      <c r="B79" t="s">
        <v>15</v>
      </c>
      <c r="C79" t="s">
        <v>16</v>
      </c>
      <c r="D79" s="3">
        <v>0.5</v>
      </c>
      <c r="E79" s="6">
        <v>1</v>
      </c>
      <c r="F79">
        <v>720</v>
      </c>
      <c r="G79" s="3">
        <f>Table2[[#This Row],[Tiempo planeado]]-Table2[[#This Row],[Tiempo muerto]]</f>
        <v>0.5</v>
      </c>
      <c r="H79" s="3">
        <v>0</v>
      </c>
      <c r="I79" s="6">
        <f>Table2[[#This Row],[Piezas buenas]]+Table2[[#This Row],[Piezas defectuosas]]</f>
        <v>777</v>
      </c>
      <c r="J79">
        <v>722</v>
      </c>
      <c r="K79">
        <v>55</v>
      </c>
      <c r="L79" s="5">
        <f>Table2[[#This Row],[Tiempo trabajado]]/Table2[[#This Row],[Tiempo planeado]]</f>
        <v>1</v>
      </c>
      <c r="M79" s="5">
        <f>Table2[[#This Row],[Piezas buenas]]/(Table2[[#This Row],[Piezas buenas]]+Table2[[#This Row],[Piezas defectuosas]])</f>
        <v>0.92921492921492921</v>
      </c>
      <c r="N79" s="5">
        <f>Table2[[#This Row],[Piezas buenas]]/Table2[[#This Row],[Piezas planeadas]]</f>
        <v>1.0027777777777778</v>
      </c>
      <c r="O79" s="5">
        <f>Table2[[#This Row],[Disponibilidad]]*Table2[[#This Row],[Calidad]]*Table2[[#This Row],[Desempeño]]</f>
        <v>0.93179608179608175</v>
      </c>
    </row>
    <row r="80" spans="1:15" x14ac:dyDescent="0.25">
      <c r="A80" s="2">
        <v>44582</v>
      </c>
      <c r="B80" t="s">
        <v>15</v>
      </c>
      <c r="C80" t="s">
        <v>16</v>
      </c>
      <c r="D80" s="3">
        <v>0.5</v>
      </c>
      <c r="E80" s="6">
        <v>1</v>
      </c>
      <c r="F80">
        <v>720</v>
      </c>
      <c r="G80" s="3">
        <f>Table2[[#This Row],[Tiempo planeado]]-Table2[[#This Row],[Tiempo muerto]]</f>
        <v>0.46500000000000002</v>
      </c>
      <c r="H80" s="3">
        <v>3.4999999999999976E-2</v>
      </c>
      <c r="I80" s="6">
        <f>Table2[[#This Row],[Piezas buenas]]+Table2[[#This Row],[Piezas defectuosas]]</f>
        <v>792</v>
      </c>
      <c r="J80">
        <v>767</v>
      </c>
      <c r="K80">
        <v>25</v>
      </c>
      <c r="L80" s="5">
        <f>Table2[[#This Row],[Tiempo trabajado]]/Table2[[#This Row],[Tiempo planeado]]</f>
        <v>0.93</v>
      </c>
      <c r="M80" s="5">
        <f>Table2[[#This Row],[Piezas buenas]]/(Table2[[#This Row],[Piezas buenas]]+Table2[[#This Row],[Piezas defectuosas]])</f>
        <v>0.96843434343434343</v>
      </c>
      <c r="N80" s="5">
        <f>Table2[[#This Row],[Piezas buenas]]/Table2[[#This Row],[Piezas planeadas]]</f>
        <v>1.0652777777777778</v>
      </c>
      <c r="O80" s="5">
        <f>Table2[[#This Row],[Disponibilidad]]*Table2[[#This Row],[Calidad]]*Table2[[#This Row],[Desempeño]]</f>
        <v>0.95943597432659933</v>
      </c>
    </row>
    <row r="81" spans="1:15" x14ac:dyDescent="0.25">
      <c r="A81" s="2">
        <v>44585</v>
      </c>
      <c r="B81" t="s">
        <v>15</v>
      </c>
      <c r="C81" t="s">
        <v>16</v>
      </c>
      <c r="D81" s="3">
        <v>0.5</v>
      </c>
      <c r="E81" s="6">
        <v>1</v>
      </c>
      <c r="F81">
        <v>720</v>
      </c>
      <c r="G81" s="3">
        <f>Table2[[#This Row],[Tiempo planeado]]-Table2[[#This Row],[Tiempo muerto]]</f>
        <v>0.47499999999999998</v>
      </c>
      <c r="H81" s="3">
        <v>2.5000000000000022E-2</v>
      </c>
      <c r="I81" s="6">
        <f>Table2[[#This Row],[Piezas buenas]]+Table2[[#This Row],[Piezas defectuosas]]</f>
        <v>676</v>
      </c>
      <c r="J81">
        <v>643</v>
      </c>
      <c r="K81">
        <v>33</v>
      </c>
      <c r="L81" s="5">
        <f>Table2[[#This Row],[Tiempo trabajado]]/Table2[[#This Row],[Tiempo planeado]]</f>
        <v>0.95</v>
      </c>
      <c r="M81" s="5">
        <f>Table2[[#This Row],[Piezas buenas]]/(Table2[[#This Row],[Piezas buenas]]+Table2[[#This Row],[Piezas defectuosas]])</f>
        <v>0.95118343195266275</v>
      </c>
      <c r="N81" s="5">
        <f>Table2[[#This Row],[Piezas buenas]]/Table2[[#This Row],[Piezas planeadas]]</f>
        <v>0.8930555555555556</v>
      </c>
      <c r="O81" s="5">
        <f>Table2[[#This Row],[Disponibilidad]]*Table2[[#This Row],[Calidad]]*Table2[[#This Row],[Desempeño]]</f>
        <v>0.80698666584483891</v>
      </c>
    </row>
    <row r="82" spans="1:15" x14ac:dyDescent="0.25">
      <c r="A82" s="2">
        <v>44586</v>
      </c>
      <c r="B82" t="s">
        <v>15</v>
      </c>
      <c r="C82" t="s">
        <v>16</v>
      </c>
      <c r="D82" s="3">
        <v>0.5</v>
      </c>
      <c r="E82" s="6">
        <v>1</v>
      </c>
      <c r="F82">
        <v>720</v>
      </c>
      <c r="G82" s="3">
        <f>Table2[[#This Row],[Tiempo planeado]]-Table2[[#This Row],[Tiempo muerto]]</f>
        <v>0.45</v>
      </c>
      <c r="H82" s="3">
        <v>4.9999999999999989E-2</v>
      </c>
      <c r="I82" s="6">
        <f>Table2[[#This Row],[Piezas buenas]]+Table2[[#This Row],[Piezas defectuosas]]</f>
        <v>662</v>
      </c>
      <c r="J82">
        <v>635</v>
      </c>
      <c r="K82">
        <v>27</v>
      </c>
      <c r="L82" s="5">
        <f>Table2[[#This Row],[Tiempo trabajado]]/Table2[[#This Row],[Tiempo planeado]]</f>
        <v>0.9</v>
      </c>
      <c r="M82" s="5">
        <f>Table2[[#This Row],[Piezas buenas]]/(Table2[[#This Row],[Piezas buenas]]+Table2[[#This Row],[Piezas defectuosas]])</f>
        <v>0.95921450151057397</v>
      </c>
      <c r="N82" s="5">
        <f>Table2[[#This Row],[Piezas buenas]]/Table2[[#This Row],[Piezas planeadas]]</f>
        <v>0.88194444444444442</v>
      </c>
      <c r="O82" s="5">
        <f>Table2[[#This Row],[Disponibilidad]]*Table2[[#This Row],[Calidad]]*Table2[[#This Row],[Desempeño]]</f>
        <v>0.76137651057401812</v>
      </c>
    </row>
    <row r="83" spans="1:15" x14ac:dyDescent="0.25">
      <c r="A83" s="2">
        <v>44587</v>
      </c>
      <c r="B83" t="s">
        <v>15</v>
      </c>
      <c r="C83" t="s">
        <v>16</v>
      </c>
      <c r="D83" s="3">
        <v>0.5</v>
      </c>
      <c r="E83" s="6">
        <v>1</v>
      </c>
      <c r="F83">
        <v>720</v>
      </c>
      <c r="G83" s="3">
        <f>Table2[[#This Row],[Tiempo planeado]]-Table2[[#This Row],[Tiempo muerto]]</f>
        <v>0.45</v>
      </c>
      <c r="H83" s="3">
        <v>4.9999999999999989E-2</v>
      </c>
      <c r="I83" s="6">
        <f>Table2[[#This Row],[Piezas buenas]]+Table2[[#This Row],[Piezas defectuosas]]</f>
        <v>655</v>
      </c>
      <c r="J83">
        <v>606</v>
      </c>
      <c r="K83">
        <v>49</v>
      </c>
      <c r="L83" s="5">
        <f>Table2[[#This Row],[Tiempo trabajado]]/Table2[[#This Row],[Tiempo planeado]]</f>
        <v>0.9</v>
      </c>
      <c r="M83" s="5">
        <f>Table2[[#This Row],[Piezas buenas]]/(Table2[[#This Row],[Piezas buenas]]+Table2[[#This Row],[Piezas defectuosas]])</f>
        <v>0.92519083969465654</v>
      </c>
      <c r="N83" s="5">
        <f>Table2[[#This Row],[Piezas buenas]]/Table2[[#This Row],[Piezas planeadas]]</f>
        <v>0.84166666666666667</v>
      </c>
      <c r="O83" s="5">
        <f>Table2[[#This Row],[Disponibilidad]]*Table2[[#This Row],[Calidad]]*Table2[[#This Row],[Desempeño]]</f>
        <v>0.70083206106870233</v>
      </c>
    </row>
    <row r="84" spans="1:15" x14ac:dyDescent="0.25">
      <c r="A84" s="2">
        <v>44588</v>
      </c>
      <c r="B84" t="s">
        <v>15</v>
      </c>
      <c r="C84" t="s">
        <v>16</v>
      </c>
      <c r="D84" s="3">
        <v>0.5</v>
      </c>
      <c r="E84" s="6">
        <v>1</v>
      </c>
      <c r="F84">
        <v>720</v>
      </c>
      <c r="G84" s="3">
        <f>Table2[[#This Row],[Tiempo planeado]]-Table2[[#This Row],[Tiempo muerto]]</f>
        <v>0.46500000000000002</v>
      </c>
      <c r="H84" s="3">
        <v>3.4999999999999976E-2</v>
      </c>
      <c r="I84" s="6">
        <f>Table2[[#This Row],[Piezas buenas]]+Table2[[#This Row],[Piezas defectuosas]]</f>
        <v>698</v>
      </c>
      <c r="J84">
        <v>694</v>
      </c>
      <c r="K84">
        <v>4</v>
      </c>
      <c r="L84" s="5">
        <f>Table2[[#This Row],[Tiempo trabajado]]/Table2[[#This Row],[Tiempo planeado]]</f>
        <v>0.93</v>
      </c>
      <c r="M84" s="5">
        <f>Table2[[#This Row],[Piezas buenas]]/(Table2[[#This Row],[Piezas buenas]]+Table2[[#This Row],[Piezas defectuosas]])</f>
        <v>0.99426934097421205</v>
      </c>
      <c r="N84" s="5">
        <f>Table2[[#This Row],[Piezas buenas]]/Table2[[#This Row],[Piezas planeadas]]</f>
        <v>0.96388888888888891</v>
      </c>
      <c r="O84" s="5">
        <f>Table2[[#This Row],[Disponibilidad]]*Table2[[#This Row],[Calidad]]*Table2[[#This Row],[Desempeño]]</f>
        <v>0.89127960840496667</v>
      </c>
    </row>
    <row r="85" spans="1:15" x14ac:dyDescent="0.25">
      <c r="A85" s="2">
        <v>44589</v>
      </c>
      <c r="B85" t="s">
        <v>15</v>
      </c>
      <c r="C85" t="s">
        <v>16</v>
      </c>
      <c r="D85" s="3">
        <v>0.5</v>
      </c>
      <c r="E85" s="6">
        <v>1</v>
      </c>
      <c r="F85">
        <v>720</v>
      </c>
      <c r="G85" s="3">
        <f>Table2[[#This Row],[Tiempo planeado]]-Table2[[#This Row],[Tiempo muerto]]</f>
        <v>0.46500000000000002</v>
      </c>
      <c r="H85" s="3">
        <v>3.4999999999999976E-2</v>
      </c>
      <c r="I85" s="6">
        <f>Table2[[#This Row],[Piezas buenas]]+Table2[[#This Row],[Piezas defectuosas]]</f>
        <v>698</v>
      </c>
      <c r="J85">
        <v>690</v>
      </c>
      <c r="K85">
        <v>8</v>
      </c>
      <c r="L85" s="5">
        <f>Table2[[#This Row],[Tiempo trabajado]]/Table2[[#This Row],[Tiempo planeado]]</f>
        <v>0.93</v>
      </c>
      <c r="M85" s="5">
        <f>Table2[[#This Row],[Piezas buenas]]/(Table2[[#This Row],[Piezas buenas]]+Table2[[#This Row],[Piezas defectuosas]])</f>
        <v>0.98853868194842409</v>
      </c>
      <c r="N85" s="5">
        <f>Table2[[#This Row],[Piezas buenas]]/Table2[[#This Row],[Piezas planeadas]]</f>
        <v>0.95833333333333337</v>
      </c>
      <c r="O85" s="5">
        <f>Table2[[#This Row],[Disponibilidad]]*Table2[[#This Row],[Calidad]]*Table2[[#This Row],[Desempeño]]</f>
        <v>0.88103510028653298</v>
      </c>
    </row>
    <row r="86" spans="1:15" x14ac:dyDescent="0.25">
      <c r="A86" s="2">
        <v>44592</v>
      </c>
      <c r="B86" t="s">
        <v>15</v>
      </c>
      <c r="C86" t="s">
        <v>16</v>
      </c>
      <c r="D86" s="3">
        <v>0.5</v>
      </c>
      <c r="E86" s="6">
        <v>1</v>
      </c>
      <c r="F86">
        <v>720</v>
      </c>
      <c r="G86" s="3">
        <f>Table2[[#This Row],[Tiempo planeado]]-Table2[[#This Row],[Tiempo muerto]]</f>
        <v>0.495</v>
      </c>
      <c r="H86" s="3">
        <v>5.0000000000000044E-3</v>
      </c>
      <c r="I86" s="6">
        <f>Table2[[#This Row],[Piezas buenas]]+Table2[[#This Row],[Piezas defectuosas]]</f>
        <v>777</v>
      </c>
      <c r="J86">
        <v>728</v>
      </c>
      <c r="K86">
        <v>49</v>
      </c>
      <c r="L86" s="5">
        <f>Table2[[#This Row],[Tiempo trabajado]]/Table2[[#This Row],[Tiempo planeado]]</f>
        <v>0.99</v>
      </c>
      <c r="M86" s="5">
        <f>Table2[[#This Row],[Piezas buenas]]/(Table2[[#This Row],[Piezas buenas]]+Table2[[#This Row],[Piezas defectuosas]])</f>
        <v>0.93693693693693691</v>
      </c>
      <c r="N86" s="5">
        <f>Table2[[#This Row],[Piezas buenas]]/Table2[[#This Row],[Piezas planeadas]]</f>
        <v>1.0111111111111111</v>
      </c>
      <c r="O86" s="5">
        <f>Table2[[#This Row],[Disponibilidad]]*Table2[[#This Row],[Calidad]]*Table2[[#This Row],[Desempeño]]</f>
        <v>0.93787387387387378</v>
      </c>
    </row>
    <row r="87" spans="1:15" x14ac:dyDescent="0.25">
      <c r="A87" s="2">
        <v>44593</v>
      </c>
      <c r="B87" t="s">
        <v>15</v>
      </c>
      <c r="C87" t="s">
        <v>16</v>
      </c>
      <c r="D87" s="3">
        <v>0.5</v>
      </c>
      <c r="E87" s="6">
        <v>1</v>
      </c>
      <c r="F87">
        <v>720</v>
      </c>
      <c r="G87" s="3">
        <f>Table2[[#This Row],[Tiempo planeado]]-Table2[[#This Row],[Tiempo muerto]]</f>
        <v>0.46</v>
      </c>
      <c r="H87" s="3">
        <v>3.999999999999998E-2</v>
      </c>
      <c r="I87" s="6">
        <f>Table2[[#This Row],[Piezas buenas]]+Table2[[#This Row],[Piezas defectuosas]]</f>
        <v>777</v>
      </c>
      <c r="J87">
        <v>777</v>
      </c>
      <c r="K87">
        <v>0</v>
      </c>
      <c r="L87" s="5">
        <f>Table2[[#This Row],[Tiempo trabajado]]/Table2[[#This Row],[Tiempo planeado]]</f>
        <v>0.92</v>
      </c>
      <c r="M87" s="5">
        <f>Table2[[#This Row],[Piezas buenas]]/(Table2[[#This Row],[Piezas buenas]]+Table2[[#This Row],[Piezas defectuosas]])</f>
        <v>1</v>
      </c>
      <c r="N87" s="5">
        <f>Table2[[#This Row],[Piezas buenas]]/Table2[[#This Row],[Piezas planeadas]]</f>
        <v>1.0791666666666666</v>
      </c>
      <c r="O87" s="5">
        <f>Table2[[#This Row],[Disponibilidad]]*Table2[[#This Row],[Calidad]]*Table2[[#This Row],[Desempeño]]</f>
        <v>0.99283333333333335</v>
      </c>
    </row>
    <row r="88" spans="1:15" x14ac:dyDescent="0.25">
      <c r="A88" s="2">
        <v>44594</v>
      </c>
      <c r="B88" t="s">
        <v>15</v>
      </c>
      <c r="C88" t="s">
        <v>16</v>
      </c>
      <c r="D88" s="3">
        <v>0.5</v>
      </c>
      <c r="E88" s="6">
        <v>1</v>
      </c>
      <c r="F88">
        <v>720</v>
      </c>
      <c r="G88" s="3">
        <f>Table2[[#This Row],[Tiempo planeado]]-Table2[[#This Row],[Tiempo muerto]]</f>
        <v>0.47</v>
      </c>
      <c r="H88" s="3">
        <v>3.0000000000000027E-2</v>
      </c>
      <c r="I88" s="6">
        <f>Table2[[#This Row],[Piezas buenas]]+Table2[[#This Row],[Piezas defectuosas]]</f>
        <v>792</v>
      </c>
      <c r="J88">
        <v>741</v>
      </c>
      <c r="K88">
        <v>51</v>
      </c>
      <c r="L88" s="5">
        <f>Table2[[#This Row],[Tiempo trabajado]]/Table2[[#This Row],[Tiempo planeado]]</f>
        <v>0.94</v>
      </c>
      <c r="M88" s="5">
        <f>Table2[[#This Row],[Piezas buenas]]/(Table2[[#This Row],[Piezas buenas]]+Table2[[#This Row],[Piezas defectuosas]])</f>
        <v>0.93560606060606055</v>
      </c>
      <c r="N88" s="5">
        <f>Table2[[#This Row],[Piezas buenas]]/Table2[[#This Row],[Piezas planeadas]]</f>
        <v>1.0291666666666666</v>
      </c>
      <c r="O88" s="5">
        <f>Table2[[#This Row],[Disponibilidad]]*Table2[[#This Row],[Calidad]]*Table2[[#This Row],[Desempeño]]</f>
        <v>0.90512089646464633</v>
      </c>
    </row>
    <row r="89" spans="1:15" x14ac:dyDescent="0.25">
      <c r="A89" s="2">
        <v>44595</v>
      </c>
      <c r="B89" t="s">
        <v>15</v>
      </c>
      <c r="C89" t="s">
        <v>16</v>
      </c>
      <c r="D89" s="3">
        <v>0.5</v>
      </c>
      <c r="E89" s="6">
        <v>1</v>
      </c>
      <c r="F89">
        <v>720</v>
      </c>
      <c r="G89" s="3">
        <f>Table2[[#This Row],[Tiempo planeado]]-Table2[[#This Row],[Tiempo muerto]]</f>
        <v>0.45</v>
      </c>
      <c r="H89" s="3">
        <v>4.9999999999999989E-2</v>
      </c>
      <c r="I89" s="6">
        <f>Table2[[#This Row],[Piezas buenas]]+Table2[[#This Row],[Piezas defectuosas]]</f>
        <v>734</v>
      </c>
      <c r="J89">
        <v>668</v>
      </c>
      <c r="K89">
        <v>66</v>
      </c>
      <c r="L89" s="5">
        <f>Table2[[#This Row],[Tiempo trabajado]]/Table2[[#This Row],[Tiempo planeado]]</f>
        <v>0.9</v>
      </c>
      <c r="M89" s="5">
        <f>Table2[[#This Row],[Piezas buenas]]/(Table2[[#This Row],[Piezas buenas]]+Table2[[#This Row],[Piezas defectuosas]])</f>
        <v>0.91008174386920981</v>
      </c>
      <c r="N89" s="5">
        <f>Table2[[#This Row],[Piezas buenas]]/Table2[[#This Row],[Piezas planeadas]]</f>
        <v>0.92777777777777781</v>
      </c>
      <c r="O89" s="5">
        <f>Table2[[#This Row],[Disponibilidad]]*Table2[[#This Row],[Calidad]]*Table2[[#This Row],[Desempeño]]</f>
        <v>0.75991825613079023</v>
      </c>
    </row>
    <row r="90" spans="1:15" x14ac:dyDescent="0.25">
      <c r="A90" s="2">
        <v>44596</v>
      </c>
      <c r="B90" t="s">
        <v>15</v>
      </c>
      <c r="C90" t="s">
        <v>16</v>
      </c>
      <c r="D90" s="3">
        <v>0.5</v>
      </c>
      <c r="E90" s="6">
        <v>1</v>
      </c>
      <c r="F90">
        <v>720</v>
      </c>
      <c r="G90" s="3">
        <f>Table2[[#This Row],[Tiempo planeado]]-Table2[[#This Row],[Tiempo muerto]]</f>
        <v>0.49</v>
      </c>
      <c r="H90" s="3">
        <v>1.0000000000000009E-2</v>
      </c>
      <c r="I90" s="6">
        <f>Table2[[#This Row],[Piezas buenas]]+Table2[[#This Row],[Piezas defectuosas]]</f>
        <v>741</v>
      </c>
      <c r="J90">
        <v>731</v>
      </c>
      <c r="K90">
        <v>10</v>
      </c>
      <c r="L90" s="5">
        <f>Table2[[#This Row],[Tiempo trabajado]]/Table2[[#This Row],[Tiempo planeado]]</f>
        <v>0.98</v>
      </c>
      <c r="M90" s="5">
        <f>Table2[[#This Row],[Piezas buenas]]/(Table2[[#This Row],[Piezas buenas]]+Table2[[#This Row],[Piezas defectuosas]])</f>
        <v>0.98650472334682859</v>
      </c>
      <c r="N90" s="5">
        <f>Table2[[#This Row],[Piezas buenas]]/Table2[[#This Row],[Piezas planeadas]]</f>
        <v>1.0152777777777777</v>
      </c>
      <c r="O90" s="5">
        <f>Table2[[#This Row],[Disponibilidad]]*Table2[[#This Row],[Calidad]]*Table2[[#This Row],[Desempeño]]</f>
        <v>0.98154479682111251</v>
      </c>
    </row>
    <row r="91" spans="1:15" x14ac:dyDescent="0.25">
      <c r="A91" s="2">
        <v>44599</v>
      </c>
      <c r="B91" t="s">
        <v>15</v>
      </c>
      <c r="C91" t="s">
        <v>16</v>
      </c>
      <c r="D91" s="3">
        <v>0.5</v>
      </c>
      <c r="E91" s="6">
        <v>1</v>
      </c>
      <c r="F91">
        <v>720</v>
      </c>
      <c r="G91" s="3">
        <f>Table2[[#This Row],[Tiempo planeado]]-Table2[[#This Row],[Tiempo muerto]]</f>
        <v>0.46500000000000002</v>
      </c>
      <c r="H91" s="3">
        <v>3.4999999999999976E-2</v>
      </c>
      <c r="I91" s="6">
        <f>Table2[[#This Row],[Piezas buenas]]+Table2[[#This Row],[Piezas defectuosas]]</f>
        <v>756</v>
      </c>
      <c r="J91">
        <v>714</v>
      </c>
      <c r="K91">
        <v>42</v>
      </c>
      <c r="L91" s="5">
        <f>Table2[[#This Row],[Tiempo trabajado]]/Table2[[#This Row],[Tiempo planeado]]</f>
        <v>0.93</v>
      </c>
      <c r="M91" s="5">
        <f>Table2[[#This Row],[Piezas buenas]]/(Table2[[#This Row],[Piezas buenas]]+Table2[[#This Row],[Piezas defectuosas]])</f>
        <v>0.94444444444444442</v>
      </c>
      <c r="N91" s="5">
        <f>Table2[[#This Row],[Piezas buenas]]/Table2[[#This Row],[Piezas planeadas]]</f>
        <v>0.9916666666666667</v>
      </c>
      <c r="O91" s="5">
        <f>Table2[[#This Row],[Disponibilidad]]*Table2[[#This Row],[Calidad]]*Table2[[#This Row],[Desempeño]]</f>
        <v>0.87101388888888898</v>
      </c>
    </row>
    <row r="92" spans="1:15" x14ac:dyDescent="0.25">
      <c r="A92" s="2">
        <v>44600</v>
      </c>
      <c r="B92" t="s">
        <v>15</v>
      </c>
      <c r="C92" t="s">
        <v>16</v>
      </c>
      <c r="D92" s="3">
        <v>0.5</v>
      </c>
      <c r="E92" s="6">
        <v>1</v>
      </c>
      <c r="F92">
        <v>720</v>
      </c>
      <c r="G92" s="3">
        <f>Table2[[#This Row],[Tiempo planeado]]-Table2[[#This Row],[Tiempo muerto]]</f>
        <v>0.45</v>
      </c>
      <c r="H92" s="3">
        <v>4.9999999999999989E-2</v>
      </c>
      <c r="I92" s="6">
        <f>Table2[[#This Row],[Piezas buenas]]+Table2[[#This Row],[Piezas defectuosas]]</f>
        <v>792</v>
      </c>
      <c r="J92">
        <v>779</v>
      </c>
      <c r="K92">
        <v>13</v>
      </c>
      <c r="L92" s="5">
        <f>Table2[[#This Row],[Tiempo trabajado]]/Table2[[#This Row],[Tiempo planeado]]</f>
        <v>0.9</v>
      </c>
      <c r="M92" s="5">
        <f>Table2[[#This Row],[Piezas buenas]]/(Table2[[#This Row],[Piezas buenas]]+Table2[[#This Row],[Piezas defectuosas]])</f>
        <v>0.98358585858585856</v>
      </c>
      <c r="N92" s="5">
        <f>Table2[[#This Row],[Piezas buenas]]/Table2[[#This Row],[Piezas planeadas]]</f>
        <v>1.0819444444444444</v>
      </c>
      <c r="O92" s="5">
        <f>Table2[[#This Row],[Disponibilidad]]*Table2[[#This Row],[Calidad]]*Table2[[#This Row],[Desempeño]]</f>
        <v>0.95776672979797972</v>
      </c>
    </row>
    <row r="93" spans="1:15" x14ac:dyDescent="0.25">
      <c r="A93" s="2">
        <v>44601</v>
      </c>
      <c r="B93" t="s">
        <v>15</v>
      </c>
      <c r="C93" t="s">
        <v>16</v>
      </c>
      <c r="D93" s="3">
        <v>0.5</v>
      </c>
      <c r="E93" s="6">
        <v>1</v>
      </c>
      <c r="F93">
        <v>720</v>
      </c>
      <c r="G93" s="3">
        <f>Table2[[#This Row],[Tiempo planeado]]-Table2[[#This Row],[Tiempo muerto]]</f>
        <v>0.49</v>
      </c>
      <c r="H93" s="3">
        <v>1.0000000000000009E-2</v>
      </c>
      <c r="I93" s="6">
        <f>Table2[[#This Row],[Piezas buenas]]+Table2[[#This Row],[Piezas defectuosas]]</f>
        <v>748</v>
      </c>
      <c r="J93">
        <v>727</v>
      </c>
      <c r="K93">
        <v>21</v>
      </c>
      <c r="L93" s="5">
        <f>Table2[[#This Row],[Tiempo trabajado]]/Table2[[#This Row],[Tiempo planeado]]</f>
        <v>0.98</v>
      </c>
      <c r="M93" s="5">
        <f>Table2[[#This Row],[Piezas buenas]]/(Table2[[#This Row],[Piezas buenas]]+Table2[[#This Row],[Piezas defectuosas]])</f>
        <v>0.97192513368983957</v>
      </c>
      <c r="N93" s="5">
        <f>Table2[[#This Row],[Piezas buenas]]/Table2[[#This Row],[Piezas planeadas]]</f>
        <v>1.0097222222222222</v>
      </c>
      <c r="O93" s="5">
        <f>Table2[[#This Row],[Disponibilidad]]*Table2[[#This Row],[Calidad]]*Table2[[#This Row],[Desempeño]]</f>
        <v>0.96174691770647647</v>
      </c>
    </row>
    <row r="94" spans="1:15" x14ac:dyDescent="0.25">
      <c r="A94" s="2">
        <v>44602</v>
      </c>
      <c r="B94" t="s">
        <v>15</v>
      </c>
      <c r="C94" t="s">
        <v>16</v>
      </c>
      <c r="D94" s="3">
        <v>0.5</v>
      </c>
      <c r="E94" s="6">
        <v>1</v>
      </c>
      <c r="F94">
        <v>720</v>
      </c>
      <c r="G94" s="3">
        <f>Table2[[#This Row],[Tiempo planeado]]-Table2[[#This Row],[Tiempo muerto]]</f>
        <v>0.49</v>
      </c>
      <c r="H94" s="3">
        <v>1.0000000000000009E-2</v>
      </c>
      <c r="I94" s="6">
        <f>Table2[[#This Row],[Piezas buenas]]+Table2[[#This Row],[Piezas defectuosas]]</f>
        <v>777</v>
      </c>
      <c r="J94">
        <v>713</v>
      </c>
      <c r="K94">
        <v>64</v>
      </c>
      <c r="L94" s="5">
        <f>Table2[[#This Row],[Tiempo trabajado]]/Table2[[#This Row],[Tiempo planeado]]</f>
        <v>0.98</v>
      </c>
      <c r="M94" s="5">
        <f>Table2[[#This Row],[Piezas buenas]]/(Table2[[#This Row],[Piezas buenas]]+Table2[[#This Row],[Piezas defectuosas]])</f>
        <v>0.91763191763191765</v>
      </c>
      <c r="N94" s="5">
        <f>Table2[[#This Row],[Piezas buenas]]/Table2[[#This Row],[Piezas planeadas]]</f>
        <v>0.99027777777777781</v>
      </c>
      <c r="O94" s="5">
        <f>Table2[[#This Row],[Disponibilidad]]*Table2[[#This Row],[Calidad]]*Table2[[#This Row],[Desempeño]]</f>
        <v>0.89053628628628634</v>
      </c>
    </row>
    <row r="95" spans="1:15" x14ac:dyDescent="0.25">
      <c r="A95" s="2">
        <v>44603</v>
      </c>
      <c r="B95" t="s">
        <v>15</v>
      </c>
      <c r="C95" t="s">
        <v>16</v>
      </c>
      <c r="D95" s="3">
        <v>0.5</v>
      </c>
      <c r="E95" s="6">
        <v>1</v>
      </c>
      <c r="F95">
        <v>720</v>
      </c>
      <c r="G95" s="3">
        <f>Table2[[#This Row],[Tiempo planeado]]-Table2[[#This Row],[Tiempo muerto]]</f>
        <v>0.47</v>
      </c>
      <c r="H95" s="3">
        <v>3.0000000000000027E-2</v>
      </c>
      <c r="I95" s="6">
        <f>Table2[[#This Row],[Piezas buenas]]+Table2[[#This Row],[Piezas defectuosas]]</f>
        <v>734</v>
      </c>
      <c r="J95">
        <v>713</v>
      </c>
      <c r="K95">
        <v>21</v>
      </c>
      <c r="L95" s="5">
        <f>Table2[[#This Row],[Tiempo trabajado]]/Table2[[#This Row],[Tiempo planeado]]</f>
        <v>0.94</v>
      </c>
      <c r="M95" s="5">
        <f>Table2[[#This Row],[Piezas buenas]]/(Table2[[#This Row],[Piezas buenas]]+Table2[[#This Row],[Piezas defectuosas]])</f>
        <v>0.97138964577656672</v>
      </c>
      <c r="N95" s="5">
        <f>Table2[[#This Row],[Piezas buenas]]/Table2[[#This Row],[Piezas planeadas]]</f>
        <v>0.99027777777777781</v>
      </c>
      <c r="O95" s="5">
        <f>Table2[[#This Row],[Disponibilidad]]*Table2[[#This Row],[Calidad]]*Table2[[#This Row],[Desempeño]]</f>
        <v>0.90422884498940348</v>
      </c>
    </row>
    <row r="96" spans="1:15" x14ac:dyDescent="0.25">
      <c r="A96" s="2">
        <v>44606</v>
      </c>
      <c r="B96" t="s">
        <v>15</v>
      </c>
      <c r="C96" t="s">
        <v>16</v>
      </c>
      <c r="D96" s="3">
        <v>0.5</v>
      </c>
      <c r="E96" s="6">
        <v>1</v>
      </c>
      <c r="F96">
        <v>720</v>
      </c>
      <c r="G96" s="3">
        <f>Table2[[#This Row],[Tiempo planeado]]-Table2[[#This Row],[Tiempo muerto]]</f>
        <v>0.47</v>
      </c>
      <c r="H96" s="3">
        <v>3.0000000000000027E-2</v>
      </c>
      <c r="I96" s="6">
        <f>Table2[[#This Row],[Piezas buenas]]+Table2[[#This Row],[Piezas defectuosas]]</f>
        <v>720</v>
      </c>
      <c r="J96">
        <v>680</v>
      </c>
      <c r="K96">
        <v>40</v>
      </c>
      <c r="L96" s="5">
        <f>Table2[[#This Row],[Tiempo trabajado]]/Table2[[#This Row],[Tiempo planeado]]</f>
        <v>0.94</v>
      </c>
      <c r="M96" s="5">
        <f>Table2[[#This Row],[Piezas buenas]]/(Table2[[#This Row],[Piezas buenas]]+Table2[[#This Row],[Piezas defectuosas]])</f>
        <v>0.94444444444444442</v>
      </c>
      <c r="N96" s="5">
        <f>Table2[[#This Row],[Piezas buenas]]/Table2[[#This Row],[Piezas planeadas]]</f>
        <v>0.94444444444444442</v>
      </c>
      <c r="O96" s="5">
        <f>Table2[[#This Row],[Disponibilidad]]*Table2[[#This Row],[Calidad]]*Table2[[#This Row],[Desempeño]]</f>
        <v>0.83845679012345664</v>
      </c>
    </row>
    <row r="97" spans="1:15" x14ac:dyDescent="0.25">
      <c r="A97" s="2">
        <v>44607</v>
      </c>
      <c r="B97" t="s">
        <v>15</v>
      </c>
      <c r="C97" t="s">
        <v>16</v>
      </c>
      <c r="D97" s="3">
        <v>0.5</v>
      </c>
      <c r="E97" s="6">
        <v>1</v>
      </c>
      <c r="F97">
        <v>720</v>
      </c>
      <c r="G97" s="3">
        <f>Table2[[#This Row],[Tiempo planeado]]-Table2[[#This Row],[Tiempo muerto]]</f>
        <v>0.45</v>
      </c>
      <c r="H97" s="3">
        <v>4.9999999999999989E-2</v>
      </c>
      <c r="I97" s="6">
        <f>Table2[[#This Row],[Piezas buenas]]+Table2[[#This Row],[Piezas defectuosas]]</f>
        <v>763</v>
      </c>
      <c r="J97">
        <v>707</v>
      </c>
      <c r="K97">
        <v>56</v>
      </c>
      <c r="L97" s="5">
        <f>Table2[[#This Row],[Tiempo trabajado]]/Table2[[#This Row],[Tiempo planeado]]</f>
        <v>0.9</v>
      </c>
      <c r="M97" s="5">
        <f>Table2[[#This Row],[Piezas buenas]]/(Table2[[#This Row],[Piezas buenas]]+Table2[[#This Row],[Piezas defectuosas]])</f>
        <v>0.92660550458715596</v>
      </c>
      <c r="N97" s="5">
        <f>Table2[[#This Row],[Piezas buenas]]/Table2[[#This Row],[Piezas planeadas]]</f>
        <v>0.9819444444444444</v>
      </c>
      <c r="O97" s="5">
        <f>Table2[[#This Row],[Disponibilidad]]*Table2[[#This Row],[Calidad]]*Table2[[#This Row],[Desempeño]]</f>
        <v>0.81888761467889903</v>
      </c>
    </row>
    <row r="98" spans="1:15" x14ac:dyDescent="0.25">
      <c r="A98" s="2">
        <v>44608</v>
      </c>
      <c r="B98" t="s">
        <v>15</v>
      </c>
      <c r="C98" t="s">
        <v>16</v>
      </c>
      <c r="D98" s="3">
        <v>0.5</v>
      </c>
      <c r="E98" s="6">
        <v>1</v>
      </c>
      <c r="F98">
        <v>720</v>
      </c>
      <c r="G98" s="3">
        <f>Table2[[#This Row],[Tiempo planeado]]-Table2[[#This Row],[Tiempo muerto]]</f>
        <v>0.45500000000000002</v>
      </c>
      <c r="H98" s="3">
        <v>4.4999999999999984E-2</v>
      </c>
      <c r="I98" s="6">
        <f>Table2[[#This Row],[Piezas buenas]]+Table2[[#This Row],[Piezas defectuosas]]</f>
        <v>662</v>
      </c>
      <c r="J98">
        <v>642</v>
      </c>
      <c r="K98">
        <v>20</v>
      </c>
      <c r="L98" s="5">
        <f>Table2[[#This Row],[Tiempo trabajado]]/Table2[[#This Row],[Tiempo planeado]]</f>
        <v>0.91</v>
      </c>
      <c r="M98" s="5">
        <f>Table2[[#This Row],[Piezas buenas]]/(Table2[[#This Row],[Piezas buenas]]+Table2[[#This Row],[Piezas defectuosas]])</f>
        <v>0.96978851963746227</v>
      </c>
      <c r="N98" s="5">
        <f>Table2[[#This Row],[Piezas buenas]]/Table2[[#This Row],[Piezas planeadas]]</f>
        <v>0.89166666666666672</v>
      </c>
      <c r="O98" s="5">
        <f>Table2[[#This Row],[Disponibilidad]]*Table2[[#This Row],[Calidad]]*Table2[[#This Row],[Desempeño]]</f>
        <v>0.78690256797583091</v>
      </c>
    </row>
    <row r="99" spans="1:15" x14ac:dyDescent="0.25">
      <c r="A99" s="2">
        <v>44609</v>
      </c>
      <c r="B99" t="s">
        <v>15</v>
      </c>
      <c r="C99" t="s">
        <v>16</v>
      </c>
      <c r="D99" s="3">
        <v>0.5</v>
      </c>
      <c r="E99" s="6">
        <v>1</v>
      </c>
      <c r="F99">
        <v>720</v>
      </c>
      <c r="G99" s="3">
        <f>Table2[[#This Row],[Tiempo planeado]]-Table2[[#This Row],[Tiempo muerto]]</f>
        <v>0.48</v>
      </c>
      <c r="H99" s="3">
        <v>2.0000000000000018E-2</v>
      </c>
      <c r="I99" s="6">
        <f>Table2[[#This Row],[Piezas buenas]]+Table2[[#This Row],[Piezas defectuosas]]</f>
        <v>720</v>
      </c>
      <c r="J99">
        <v>654</v>
      </c>
      <c r="K99">
        <v>66</v>
      </c>
      <c r="L99" s="5">
        <f>Table2[[#This Row],[Tiempo trabajado]]/Table2[[#This Row],[Tiempo planeado]]</f>
        <v>0.96</v>
      </c>
      <c r="M99" s="5">
        <f>Table2[[#This Row],[Piezas buenas]]/(Table2[[#This Row],[Piezas buenas]]+Table2[[#This Row],[Piezas defectuosas]])</f>
        <v>0.90833333333333333</v>
      </c>
      <c r="N99" s="5">
        <f>Table2[[#This Row],[Piezas buenas]]/Table2[[#This Row],[Piezas planeadas]]</f>
        <v>0.90833333333333333</v>
      </c>
      <c r="O99" s="5">
        <f>Table2[[#This Row],[Disponibilidad]]*Table2[[#This Row],[Calidad]]*Table2[[#This Row],[Desempeño]]</f>
        <v>0.7920666666666667</v>
      </c>
    </row>
    <row r="100" spans="1:15" x14ac:dyDescent="0.25">
      <c r="A100" s="2">
        <v>44610</v>
      </c>
      <c r="B100" t="s">
        <v>15</v>
      </c>
      <c r="C100" t="s">
        <v>16</v>
      </c>
      <c r="D100" s="3">
        <v>0.5</v>
      </c>
      <c r="E100" s="6">
        <v>1</v>
      </c>
      <c r="F100">
        <v>720</v>
      </c>
      <c r="G100" s="3">
        <f>Table2[[#This Row],[Tiempo planeado]]-Table2[[#This Row],[Tiempo muerto]]</f>
        <v>0.49</v>
      </c>
      <c r="H100" s="3">
        <v>1.0000000000000009E-2</v>
      </c>
      <c r="I100" s="6">
        <f>Table2[[#This Row],[Piezas buenas]]+Table2[[#This Row],[Piezas defectuosas]]</f>
        <v>756</v>
      </c>
      <c r="J100">
        <v>748</v>
      </c>
      <c r="K100">
        <v>8</v>
      </c>
      <c r="L100" s="5">
        <f>Table2[[#This Row],[Tiempo trabajado]]/Table2[[#This Row],[Tiempo planeado]]</f>
        <v>0.98</v>
      </c>
      <c r="M100" s="5">
        <f>Table2[[#This Row],[Piezas buenas]]/(Table2[[#This Row],[Piezas buenas]]+Table2[[#This Row],[Piezas defectuosas]])</f>
        <v>0.98941798941798942</v>
      </c>
      <c r="N100" s="5">
        <f>Table2[[#This Row],[Piezas buenas]]/Table2[[#This Row],[Piezas planeadas]]</f>
        <v>1.038888888888889</v>
      </c>
      <c r="O100" s="5">
        <f>Table2[[#This Row],[Disponibilidad]]*Table2[[#This Row],[Calidad]]*Table2[[#This Row],[Desempeño]]</f>
        <v>1.0073374485596709</v>
      </c>
    </row>
    <row r="101" spans="1:15" x14ac:dyDescent="0.25">
      <c r="A101" s="2">
        <v>44613</v>
      </c>
      <c r="B101" t="s">
        <v>15</v>
      </c>
      <c r="C101" t="s">
        <v>16</v>
      </c>
      <c r="D101" s="3">
        <v>0.5</v>
      </c>
      <c r="E101" s="6">
        <v>1</v>
      </c>
      <c r="F101">
        <v>720</v>
      </c>
      <c r="G101" s="3">
        <f>Table2[[#This Row],[Tiempo planeado]]-Table2[[#This Row],[Tiempo muerto]]</f>
        <v>0.5</v>
      </c>
      <c r="H101" s="3">
        <v>0</v>
      </c>
      <c r="I101" s="6">
        <f>Table2[[#This Row],[Piezas buenas]]+Table2[[#This Row],[Piezas defectuosas]]</f>
        <v>705</v>
      </c>
      <c r="J101">
        <v>677</v>
      </c>
      <c r="K101">
        <v>28</v>
      </c>
      <c r="L101" s="5">
        <f>Table2[[#This Row],[Tiempo trabajado]]/Table2[[#This Row],[Tiempo planeado]]</f>
        <v>1</v>
      </c>
      <c r="M101" s="5">
        <f>Table2[[#This Row],[Piezas buenas]]/(Table2[[#This Row],[Piezas buenas]]+Table2[[#This Row],[Piezas defectuosas]])</f>
        <v>0.96028368794326247</v>
      </c>
      <c r="N101" s="5">
        <f>Table2[[#This Row],[Piezas buenas]]/Table2[[#This Row],[Piezas planeadas]]</f>
        <v>0.94027777777777777</v>
      </c>
      <c r="O101" s="5">
        <f>Table2[[#This Row],[Disponibilidad]]*Table2[[#This Row],[Calidad]]*Table2[[#This Row],[Desempeño]]</f>
        <v>0.90293341213553979</v>
      </c>
    </row>
    <row r="102" spans="1:15" x14ac:dyDescent="0.25">
      <c r="A102" s="2">
        <v>44614</v>
      </c>
      <c r="B102" t="s">
        <v>15</v>
      </c>
      <c r="C102" t="s">
        <v>16</v>
      </c>
      <c r="D102" s="3">
        <v>0.5</v>
      </c>
      <c r="E102" s="6">
        <v>1</v>
      </c>
      <c r="F102">
        <v>720</v>
      </c>
      <c r="G102" s="3">
        <f>Table2[[#This Row],[Tiempo planeado]]-Table2[[#This Row],[Tiempo muerto]]</f>
        <v>0.46</v>
      </c>
      <c r="H102" s="3">
        <v>3.999999999999998E-2</v>
      </c>
      <c r="I102" s="6">
        <f>Table2[[#This Row],[Piezas buenas]]+Table2[[#This Row],[Piezas defectuosas]]</f>
        <v>792</v>
      </c>
      <c r="J102">
        <v>780</v>
      </c>
      <c r="K102">
        <v>12</v>
      </c>
      <c r="L102" s="5">
        <f>Table2[[#This Row],[Tiempo trabajado]]/Table2[[#This Row],[Tiempo planeado]]</f>
        <v>0.92</v>
      </c>
      <c r="M102" s="5">
        <f>Table2[[#This Row],[Piezas buenas]]/(Table2[[#This Row],[Piezas buenas]]+Table2[[#This Row],[Piezas defectuosas]])</f>
        <v>0.98484848484848486</v>
      </c>
      <c r="N102" s="5">
        <f>Table2[[#This Row],[Piezas buenas]]/Table2[[#This Row],[Piezas planeadas]]</f>
        <v>1.0833333333333333</v>
      </c>
      <c r="O102" s="5">
        <f>Table2[[#This Row],[Disponibilidad]]*Table2[[#This Row],[Calidad]]*Table2[[#This Row],[Desempeño]]</f>
        <v>0.98156565656565653</v>
      </c>
    </row>
    <row r="103" spans="1:15" x14ac:dyDescent="0.25">
      <c r="A103" s="2">
        <v>44615</v>
      </c>
      <c r="B103" t="s">
        <v>15</v>
      </c>
      <c r="C103" t="s">
        <v>16</v>
      </c>
      <c r="D103" s="3">
        <v>0.5</v>
      </c>
      <c r="E103" s="6">
        <v>2</v>
      </c>
      <c r="F103">
        <v>1440</v>
      </c>
      <c r="G103" s="3">
        <f>Table2[[#This Row],[Tiempo planeado]]-Table2[[#This Row],[Tiempo muerto]]</f>
        <v>0.5</v>
      </c>
      <c r="H103" s="3">
        <v>0</v>
      </c>
      <c r="I103" s="6">
        <f>Table2[[#This Row],[Piezas buenas]]+Table2[[#This Row],[Piezas defectuosas]]</f>
        <v>1382</v>
      </c>
      <c r="J103">
        <v>1285</v>
      </c>
      <c r="K103">
        <v>97</v>
      </c>
      <c r="L103" s="5">
        <f>Table2[[#This Row],[Tiempo trabajado]]/Table2[[#This Row],[Tiempo planeado]]</f>
        <v>1</v>
      </c>
      <c r="M103" s="5">
        <f>Table2[[#This Row],[Piezas buenas]]/(Table2[[#This Row],[Piezas buenas]]+Table2[[#This Row],[Piezas defectuosas]])</f>
        <v>0.92981186685962369</v>
      </c>
      <c r="N103" s="5">
        <f>Table2[[#This Row],[Piezas buenas]]/Table2[[#This Row],[Piezas planeadas]]</f>
        <v>0.89236111111111116</v>
      </c>
      <c r="O103" s="5">
        <f>Table2[[#This Row],[Disponibilidad]]*Table2[[#This Row],[Calidad]]*Table2[[#This Row],[Desempeño]]</f>
        <v>0.82972795063515037</v>
      </c>
    </row>
    <row r="104" spans="1:15" x14ac:dyDescent="0.25">
      <c r="A104" s="2">
        <v>44616</v>
      </c>
      <c r="B104" t="s">
        <v>15</v>
      </c>
      <c r="C104" t="s">
        <v>16</v>
      </c>
      <c r="D104" s="3">
        <v>0.5</v>
      </c>
      <c r="E104" s="6">
        <v>2</v>
      </c>
      <c r="F104">
        <v>1440</v>
      </c>
      <c r="G104" s="3">
        <f>Table2[[#This Row],[Tiempo planeado]]-Table2[[#This Row],[Tiempo muerto]]</f>
        <v>0.47499999999999998</v>
      </c>
      <c r="H104" s="3">
        <v>2.5000000000000022E-2</v>
      </c>
      <c r="I104" s="6">
        <f>Table2[[#This Row],[Piezas buenas]]+Table2[[#This Row],[Piezas defectuosas]]</f>
        <v>1425</v>
      </c>
      <c r="J104">
        <v>1356</v>
      </c>
      <c r="K104">
        <v>69</v>
      </c>
      <c r="L104" s="5">
        <f>Table2[[#This Row],[Tiempo trabajado]]/Table2[[#This Row],[Tiempo planeado]]</f>
        <v>0.95</v>
      </c>
      <c r="M104" s="5">
        <f>Table2[[#This Row],[Piezas buenas]]/(Table2[[#This Row],[Piezas buenas]]+Table2[[#This Row],[Piezas defectuosas]])</f>
        <v>0.95157894736842108</v>
      </c>
      <c r="N104" s="5">
        <f>Table2[[#This Row],[Piezas buenas]]/Table2[[#This Row],[Piezas planeadas]]</f>
        <v>0.94166666666666665</v>
      </c>
      <c r="O104" s="5">
        <f>Table2[[#This Row],[Disponibilidad]]*Table2[[#This Row],[Calidad]]*Table2[[#This Row],[Desempeño]]</f>
        <v>0.85126666666666673</v>
      </c>
    </row>
    <row r="105" spans="1:15" x14ac:dyDescent="0.25">
      <c r="A105" s="2">
        <v>44617</v>
      </c>
      <c r="B105" t="s">
        <v>15</v>
      </c>
      <c r="C105" t="s">
        <v>16</v>
      </c>
      <c r="D105" s="3">
        <v>0.5</v>
      </c>
      <c r="E105" s="6">
        <v>2</v>
      </c>
      <c r="F105">
        <v>1440</v>
      </c>
      <c r="G105" s="3">
        <f>Table2[[#This Row],[Tiempo planeado]]-Table2[[#This Row],[Tiempo muerto]]</f>
        <v>0.46500000000000002</v>
      </c>
      <c r="H105" s="3">
        <v>3.4999999999999976E-2</v>
      </c>
      <c r="I105" s="6">
        <f>Table2[[#This Row],[Piezas buenas]]+Table2[[#This Row],[Piezas defectuosas]]</f>
        <v>1296</v>
      </c>
      <c r="J105">
        <v>1226</v>
      </c>
      <c r="K105">
        <v>70</v>
      </c>
      <c r="L105" s="5">
        <f>Table2[[#This Row],[Tiempo trabajado]]/Table2[[#This Row],[Tiempo planeado]]</f>
        <v>0.93</v>
      </c>
      <c r="M105" s="5">
        <f>Table2[[#This Row],[Piezas buenas]]/(Table2[[#This Row],[Piezas buenas]]+Table2[[#This Row],[Piezas defectuosas]])</f>
        <v>0.94598765432098764</v>
      </c>
      <c r="N105" s="5">
        <f>Table2[[#This Row],[Piezas buenas]]/Table2[[#This Row],[Piezas planeadas]]</f>
        <v>0.85138888888888886</v>
      </c>
      <c r="O105" s="5">
        <f>Table2[[#This Row],[Disponibilidad]]*Table2[[#This Row],[Calidad]]*Table2[[#This Row],[Desempeño]]</f>
        <v>0.74902514146090537</v>
      </c>
    </row>
    <row r="106" spans="1:15" x14ac:dyDescent="0.25">
      <c r="A106" s="2">
        <v>44620</v>
      </c>
      <c r="B106" t="s">
        <v>15</v>
      </c>
      <c r="C106" t="s">
        <v>16</v>
      </c>
      <c r="D106" s="3">
        <v>0.5</v>
      </c>
      <c r="E106" s="6">
        <v>2</v>
      </c>
      <c r="F106">
        <v>1440</v>
      </c>
      <c r="G106" s="3">
        <f>Table2[[#This Row],[Tiempo planeado]]-Table2[[#This Row],[Tiempo muerto]]</f>
        <v>0.47</v>
      </c>
      <c r="H106" s="3">
        <v>3.0000000000000027E-2</v>
      </c>
      <c r="I106" s="6">
        <f>Table2[[#This Row],[Piezas buenas]]+Table2[[#This Row],[Piezas defectuosas]]</f>
        <v>1310</v>
      </c>
      <c r="J106">
        <v>1277</v>
      </c>
      <c r="K106">
        <v>33</v>
      </c>
      <c r="L106" s="5">
        <f>Table2[[#This Row],[Tiempo trabajado]]/Table2[[#This Row],[Tiempo planeado]]</f>
        <v>0.94</v>
      </c>
      <c r="M106" s="5">
        <f>Table2[[#This Row],[Piezas buenas]]/(Table2[[#This Row],[Piezas buenas]]+Table2[[#This Row],[Piezas defectuosas]])</f>
        <v>0.97480916030534348</v>
      </c>
      <c r="N106" s="5">
        <f>Table2[[#This Row],[Piezas buenas]]/Table2[[#This Row],[Piezas planeadas]]</f>
        <v>0.88680555555555551</v>
      </c>
      <c r="O106" s="5">
        <f>Table2[[#This Row],[Disponibilidad]]*Table2[[#This Row],[Calidad]]*Table2[[#This Row],[Desempeño]]</f>
        <v>0.81259820822731121</v>
      </c>
    </row>
    <row r="107" spans="1:15" x14ac:dyDescent="0.25">
      <c r="A107" s="2">
        <v>44621</v>
      </c>
      <c r="B107" t="s">
        <v>15</v>
      </c>
      <c r="C107" t="s">
        <v>16</v>
      </c>
      <c r="D107" s="3">
        <v>0.5</v>
      </c>
      <c r="E107" s="6">
        <v>2</v>
      </c>
      <c r="F107">
        <v>1440</v>
      </c>
      <c r="G107" s="3">
        <f>Table2[[#This Row],[Tiempo planeado]]-Table2[[#This Row],[Tiempo muerto]]</f>
        <v>0.47</v>
      </c>
      <c r="H107" s="3">
        <v>3.0000000000000027E-2</v>
      </c>
      <c r="I107" s="6">
        <f>Table2[[#This Row],[Piezas buenas]]+Table2[[#This Row],[Piezas defectuosas]]</f>
        <v>1339</v>
      </c>
      <c r="J107">
        <v>1237</v>
      </c>
      <c r="K107">
        <v>102</v>
      </c>
      <c r="L107" s="5">
        <f>Table2[[#This Row],[Tiempo trabajado]]/Table2[[#This Row],[Tiempo planeado]]</f>
        <v>0.94</v>
      </c>
      <c r="M107" s="5">
        <f>Table2[[#This Row],[Piezas buenas]]/(Table2[[#This Row],[Piezas buenas]]+Table2[[#This Row],[Piezas defectuosas]])</f>
        <v>0.92382374906646747</v>
      </c>
      <c r="N107" s="5">
        <f>Table2[[#This Row],[Piezas buenas]]/Table2[[#This Row],[Piezas planeadas]]</f>
        <v>0.85902777777777772</v>
      </c>
      <c r="O107" s="5">
        <f>Table2[[#This Row],[Disponibilidad]]*Table2[[#This Row],[Calidad]]*Table2[[#This Row],[Desempeño]]</f>
        <v>0.74597484648576873</v>
      </c>
    </row>
    <row r="108" spans="1:15" x14ac:dyDescent="0.25">
      <c r="A108" s="2">
        <v>44622</v>
      </c>
      <c r="B108" t="s">
        <v>15</v>
      </c>
      <c r="C108" t="s">
        <v>16</v>
      </c>
      <c r="D108" s="3">
        <v>0.5</v>
      </c>
      <c r="E108" s="6">
        <v>2</v>
      </c>
      <c r="F108">
        <v>1440</v>
      </c>
      <c r="G108" s="3">
        <f>Table2[[#This Row],[Tiempo planeado]]-Table2[[#This Row],[Tiempo muerto]]</f>
        <v>0.495</v>
      </c>
      <c r="H108" s="3">
        <v>5.0000000000000044E-3</v>
      </c>
      <c r="I108" s="6">
        <f>Table2[[#This Row],[Piezas buenas]]+Table2[[#This Row],[Piezas defectuosas]]</f>
        <v>1584</v>
      </c>
      <c r="J108">
        <v>1501</v>
      </c>
      <c r="K108">
        <v>83</v>
      </c>
      <c r="L108" s="5">
        <f>Table2[[#This Row],[Tiempo trabajado]]/Table2[[#This Row],[Tiempo planeado]]</f>
        <v>0.99</v>
      </c>
      <c r="M108" s="5">
        <f>Table2[[#This Row],[Piezas buenas]]/(Table2[[#This Row],[Piezas buenas]]+Table2[[#This Row],[Piezas defectuosas]])</f>
        <v>0.94760101010101006</v>
      </c>
      <c r="N108" s="5">
        <f>Table2[[#This Row],[Piezas buenas]]/Table2[[#This Row],[Piezas planeadas]]</f>
        <v>1.0423611111111111</v>
      </c>
      <c r="O108" s="5">
        <f>Table2[[#This Row],[Disponibilidad]]*Table2[[#This Row],[Calidad]]*Table2[[#This Row],[Desempeño]]</f>
        <v>0.97786501736111109</v>
      </c>
    </row>
    <row r="109" spans="1:15" x14ac:dyDescent="0.25">
      <c r="A109" s="2">
        <v>44623</v>
      </c>
      <c r="B109" t="s">
        <v>15</v>
      </c>
      <c r="C109" t="s">
        <v>16</v>
      </c>
      <c r="D109" s="3">
        <v>0.5</v>
      </c>
      <c r="E109" s="6">
        <v>2</v>
      </c>
      <c r="F109">
        <v>1440</v>
      </c>
      <c r="G109" s="3">
        <f>Table2[[#This Row],[Tiempo planeado]]-Table2[[#This Row],[Tiempo muerto]]</f>
        <v>0.5</v>
      </c>
      <c r="H109" s="3">
        <v>0</v>
      </c>
      <c r="I109" s="6">
        <f>Table2[[#This Row],[Piezas buenas]]+Table2[[#This Row],[Piezas defectuosas]]</f>
        <v>1425</v>
      </c>
      <c r="J109">
        <v>1311</v>
      </c>
      <c r="K109">
        <v>114</v>
      </c>
      <c r="L109" s="5">
        <f>Table2[[#This Row],[Tiempo trabajado]]/Table2[[#This Row],[Tiempo planeado]]</f>
        <v>1</v>
      </c>
      <c r="M109" s="5">
        <f>Table2[[#This Row],[Piezas buenas]]/(Table2[[#This Row],[Piezas buenas]]+Table2[[#This Row],[Piezas defectuosas]])</f>
        <v>0.92</v>
      </c>
      <c r="N109" s="5">
        <f>Table2[[#This Row],[Piezas buenas]]/Table2[[#This Row],[Piezas planeadas]]</f>
        <v>0.91041666666666665</v>
      </c>
      <c r="O109" s="5">
        <f>Table2[[#This Row],[Disponibilidad]]*Table2[[#This Row],[Calidad]]*Table2[[#This Row],[Desempeño]]</f>
        <v>0.83758333333333335</v>
      </c>
    </row>
    <row r="110" spans="1:15" x14ac:dyDescent="0.25">
      <c r="A110" s="2">
        <v>44624</v>
      </c>
      <c r="B110" t="s">
        <v>15</v>
      </c>
      <c r="C110" t="s">
        <v>16</v>
      </c>
      <c r="D110" s="3">
        <v>0.5</v>
      </c>
      <c r="E110" s="6">
        <v>2</v>
      </c>
      <c r="F110">
        <v>1440</v>
      </c>
      <c r="G110" s="3">
        <f>Table2[[#This Row],[Tiempo planeado]]-Table2[[#This Row],[Tiempo muerto]]</f>
        <v>0.5</v>
      </c>
      <c r="H110" s="3">
        <v>0</v>
      </c>
      <c r="I110" s="6">
        <f>Table2[[#This Row],[Piezas buenas]]+Table2[[#This Row],[Piezas defectuosas]]</f>
        <v>1353</v>
      </c>
      <c r="J110">
        <v>1230</v>
      </c>
      <c r="K110">
        <v>123</v>
      </c>
      <c r="L110" s="5">
        <f>Table2[[#This Row],[Tiempo trabajado]]/Table2[[#This Row],[Tiempo planeado]]</f>
        <v>1</v>
      </c>
      <c r="M110" s="5">
        <f>Table2[[#This Row],[Piezas buenas]]/(Table2[[#This Row],[Piezas buenas]]+Table2[[#This Row],[Piezas defectuosas]])</f>
        <v>0.90909090909090906</v>
      </c>
      <c r="N110" s="5">
        <f>Table2[[#This Row],[Piezas buenas]]/Table2[[#This Row],[Piezas planeadas]]</f>
        <v>0.85416666666666663</v>
      </c>
      <c r="O110" s="5">
        <f>Table2[[#This Row],[Disponibilidad]]*Table2[[#This Row],[Calidad]]*Table2[[#This Row],[Desempeño]]</f>
        <v>0.77651515151515149</v>
      </c>
    </row>
    <row r="111" spans="1:15" x14ac:dyDescent="0.25">
      <c r="A111" s="2">
        <v>44627</v>
      </c>
      <c r="B111" t="s">
        <v>15</v>
      </c>
      <c r="C111" t="s">
        <v>16</v>
      </c>
      <c r="D111" s="3">
        <v>0.5</v>
      </c>
      <c r="E111" s="6">
        <v>2</v>
      </c>
      <c r="F111">
        <v>1440</v>
      </c>
      <c r="G111" s="3">
        <f>Table2[[#This Row],[Tiempo planeado]]-Table2[[#This Row],[Tiempo muerto]]</f>
        <v>0.48</v>
      </c>
      <c r="H111" s="3">
        <v>2.0000000000000018E-2</v>
      </c>
      <c r="I111" s="6">
        <f>Table2[[#This Row],[Piezas buenas]]+Table2[[#This Row],[Piezas defectuosas]]</f>
        <v>1555</v>
      </c>
      <c r="J111">
        <v>1420</v>
      </c>
      <c r="K111">
        <v>135</v>
      </c>
      <c r="L111" s="5">
        <f>Table2[[#This Row],[Tiempo trabajado]]/Table2[[#This Row],[Tiempo planeado]]</f>
        <v>0.96</v>
      </c>
      <c r="M111" s="5">
        <f>Table2[[#This Row],[Piezas buenas]]/(Table2[[#This Row],[Piezas buenas]]+Table2[[#This Row],[Piezas defectuosas]])</f>
        <v>0.91318327974276525</v>
      </c>
      <c r="N111" s="5">
        <f>Table2[[#This Row],[Piezas buenas]]/Table2[[#This Row],[Piezas planeadas]]</f>
        <v>0.98611111111111116</v>
      </c>
      <c r="O111" s="5">
        <f>Table2[[#This Row],[Disponibilidad]]*Table2[[#This Row],[Calidad]]*Table2[[#This Row],[Desempeño]]</f>
        <v>0.86448017148981782</v>
      </c>
    </row>
    <row r="112" spans="1:15" x14ac:dyDescent="0.25">
      <c r="A112" s="2">
        <v>44628</v>
      </c>
      <c r="B112" t="s">
        <v>15</v>
      </c>
      <c r="C112" t="s">
        <v>16</v>
      </c>
      <c r="D112" s="3">
        <v>0.5</v>
      </c>
      <c r="E112" s="6">
        <v>2</v>
      </c>
      <c r="F112">
        <v>1440</v>
      </c>
      <c r="G112" s="3">
        <f>Table2[[#This Row],[Tiempo planeado]]-Table2[[#This Row],[Tiempo muerto]]</f>
        <v>0.49</v>
      </c>
      <c r="H112" s="3">
        <v>1.0000000000000009E-2</v>
      </c>
      <c r="I112" s="6">
        <f>Table2[[#This Row],[Piezas buenas]]+Table2[[#This Row],[Piezas defectuosas]]</f>
        <v>1411</v>
      </c>
      <c r="J112">
        <v>1362</v>
      </c>
      <c r="K112">
        <v>49</v>
      </c>
      <c r="L112" s="5">
        <f>Table2[[#This Row],[Tiempo trabajado]]/Table2[[#This Row],[Tiempo planeado]]</f>
        <v>0.98</v>
      </c>
      <c r="M112" s="5">
        <f>Table2[[#This Row],[Piezas buenas]]/(Table2[[#This Row],[Piezas buenas]]+Table2[[#This Row],[Piezas defectuosas]])</f>
        <v>0.96527285613040392</v>
      </c>
      <c r="N112" s="5">
        <f>Table2[[#This Row],[Piezas buenas]]/Table2[[#This Row],[Piezas planeadas]]</f>
        <v>0.9458333333333333</v>
      </c>
      <c r="O112" s="5">
        <f>Table2[[#This Row],[Disponibilidad]]*Table2[[#This Row],[Calidad]]*Table2[[#This Row],[Desempeño]]</f>
        <v>0.89472749822820685</v>
      </c>
    </row>
    <row r="113" spans="1:15" x14ac:dyDescent="0.25">
      <c r="A113" s="2">
        <v>44629</v>
      </c>
      <c r="B113" t="s">
        <v>15</v>
      </c>
      <c r="C113" t="s">
        <v>16</v>
      </c>
      <c r="D113" s="3">
        <v>0.5</v>
      </c>
      <c r="E113" s="6">
        <v>2</v>
      </c>
      <c r="F113">
        <v>1440</v>
      </c>
      <c r="G113" s="3">
        <f>Table2[[#This Row],[Tiempo planeado]]-Table2[[#This Row],[Tiempo muerto]]</f>
        <v>0.47499999999999998</v>
      </c>
      <c r="H113" s="3">
        <v>2.5000000000000022E-2</v>
      </c>
      <c r="I113" s="6">
        <f>Table2[[#This Row],[Piezas buenas]]+Table2[[#This Row],[Piezas defectuosas]]</f>
        <v>1512</v>
      </c>
      <c r="J113">
        <v>1425</v>
      </c>
      <c r="K113">
        <v>87</v>
      </c>
      <c r="L113" s="5">
        <f>Table2[[#This Row],[Tiempo trabajado]]/Table2[[#This Row],[Tiempo planeado]]</f>
        <v>0.95</v>
      </c>
      <c r="M113" s="5">
        <f>Table2[[#This Row],[Piezas buenas]]/(Table2[[#This Row],[Piezas buenas]]+Table2[[#This Row],[Piezas defectuosas]])</f>
        <v>0.94246031746031744</v>
      </c>
      <c r="N113" s="5">
        <f>Table2[[#This Row],[Piezas buenas]]/Table2[[#This Row],[Piezas planeadas]]</f>
        <v>0.98958333333333337</v>
      </c>
      <c r="O113" s="5">
        <f>Table2[[#This Row],[Disponibilidad]]*Table2[[#This Row],[Calidad]]*Table2[[#This Row],[Desempeño]]</f>
        <v>0.88601087136243384</v>
      </c>
    </row>
    <row r="114" spans="1:15" x14ac:dyDescent="0.25">
      <c r="A114" s="2">
        <v>44630</v>
      </c>
      <c r="B114" t="s">
        <v>15</v>
      </c>
      <c r="C114" t="s">
        <v>16</v>
      </c>
      <c r="D114" s="3">
        <v>0.5</v>
      </c>
      <c r="E114" s="6">
        <v>2</v>
      </c>
      <c r="F114">
        <v>1440</v>
      </c>
      <c r="G114" s="3">
        <f>Table2[[#This Row],[Tiempo planeado]]-Table2[[#This Row],[Tiempo muerto]]</f>
        <v>0.46500000000000002</v>
      </c>
      <c r="H114" s="3">
        <v>3.4999999999999976E-2</v>
      </c>
      <c r="I114" s="6">
        <f>Table2[[#This Row],[Piezas buenas]]+Table2[[#This Row],[Piezas defectuosas]]</f>
        <v>1339</v>
      </c>
      <c r="J114">
        <v>1202</v>
      </c>
      <c r="K114">
        <v>137</v>
      </c>
      <c r="L114" s="5">
        <f>Table2[[#This Row],[Tiempo trabajado]]/Table2[[#This Row],[Tiempo planeado]]</f>
        <v>0.93</v>
      </c>
      <c r="M114" s="5">
        <f>Table2[[#This Row],[Piezas buenas]]/(Table2[[#This Row],[Piezas buenas]]+Table2[[#This Row],[Piezas defectuosas]])</f>
        <v>0.89768483943241228</v>
      </c>
      <c r="N114" s="5">
        <f>Table2[[#This Row],[Piezas buenas]]/Table2[[#This Row],[Piezas planeadas]]</f>
        <v>0.83472222222222225</v>
      </c>
      <c r="O114" s="5">
        <f>Table2[[#This Row],[Disponibilidad]]*Table2[[#This Row],[Calidad]]*Table2[[#This Row],[Desempeño]]</f>
        <v>0.69686526014438643</v>
      </c>
    </row>
    <row r="115" spans="1:15" x14ac:dyDescent="0.25">
      <c r="A115" s="2">
        <v>44631</v>
      </c>
      <c r="B115" t="s">
        <v>15</v>
      </c>
      <c r="C115" t="s">
        <v>16</v>
      </c>
      <c r="D115" s="3">
        <v>0.5</v>
      </c>
      <c r="E115" s="6">
        <v>2</v>
      </c>
      <c r="F115">
        <v>1440</v>
      </c>
      <c r="G115" s="3">
        <f>Table2[[#This Row],[Tiempo planeado]]-Table2[[#This Row],[Tiempo muerto]]</f>
        <v>0.47</v>
      </c>
      <c r="H115" s="3">
        <v>3.0000000000000027E-2</v>
      </c>
      <c r="I115" s="6">
        <f>Table2[[#This Row],[Piezas buenas]]+Table2[[#This Row],[Piezas defectuosas]]</f>
        <v>1396</v>
      </c>
      <c r="J115">
        <v>1364</v>
      </c>
      <c r="K115">
        <v>32</v>
      </c>
      <c r="L115" s="5">
        <f>Table2[[#This Row],[Tiempo trabajado]]/Table2[[#This Row],[Tiempo planeado]]</f>
        <v>0.94</v>
      </c>
      <c r="M115" s="5">
        <f>Table2[[#This Row],[Piezas buenas]]/(Table2[[#This Row],[Piezas buenas]]+Table2[[#This Row],[Piezas defectuosas]])</f>
        <v>0.97707736389684818</v>
      </c>
      <c r="N115" s="5">
        <f>Table2[[#This Row],[Piezas buenas]]/Table2[[#This Row],[Piezas planeadas]]</f>
        <v>0.94722222222222219</v>
      </c>
      <c r="O115" s="5">
        <f>Table2[[#This Row],[Disponibilidad]]*Table2[[#This Row],[Calidad]]*Table2[[#This Row],[Desempeño]]</f>
        <v>0.86997882839859908</v>
      </c>
    </row>
    <row r="116" spans="1:15" x14ac:dyDescent="0.25">
      <c r="A116" s="2">
        <v>44634</v>
      </c>
      <c r="B116" t="s">
        <v>15</v>
      </c>
      <c r="C116" t="s">
        <v>16</v>
      </c>
      <c r="D116" s="3">
        <v>0.5</v>
      </c>
      <c r="E116" s="6">
        <v>2</v>
      </c>
      <c r="F116">
        <v>1440</v>
      </c>
      <c r="G116" s="3">
        <f>Table2[[#This Row],[Tiempo planeado]]-Table2[[#This Row],[Tiempo muerto]]</f>
        <v>0.48</v>
      </c>
      <c r="H116" s="3">
        <v>2.0000000000000018E-2</v>
      </c>
      <c r="I116" s="6">
        <f>Table2[[#This Row],[Piezas buenas]]+Table2[[#This Row],[Piezas defectuosas]]</f>
        <v>1324</v>
      </c>
      <c r="J116">
        <v>1237</v>
      </c>
      <c r="K116">
        <v>87</v>
      </c>
      <c r="L116" s="5">
        <f>Table2[[#This Row],[Tiempo trabajado]]/Table2[[#This Row],[Tiempo planeado]]</f>
        <v>0.96</v>
      </c>
      <c r="M116" s="5">
        <f>Table2[[#This Row],[Piezas buenas]]/(Table2[[#This Row],[Piezas buenas]]+Table2[[#This Row],[Piezas defectuosas]])</f>
        <v>0.93429003021148038</v>
      </c>
      <c r="N116" s="5">
        <f>Table2[[#This Row],[Piezas buenas]]/Table2[[#This Row],[Piezas planeadas]]</f>
        <v>0.85902777777777772</v>
      </c>
      <c r="O116" s="5">
        <f>Table2[[#This Row],[Disponibilidad]]*Table2[[#This Row],[Calidad]]*Table2[[#This Row],[Desempeño]]</f>
        <v>0.77047784491440074</v>
      </c>
    </row>
    <row r="117" spans="1:15" x14ac:dyDescent="0.25">
      <c r="A117" s="2">
        <v>44635</v>
      </c>
      <c r="B117" t="s">
        <v>15</v>
      </c>
      <c r="C117" t="s">
        <v>16</v>
      </c>
      <c r="D117" s="3">
        <v>0.5</v>
      </c>
      <c r="E117" s="6">
        <v>2</v>
      </c>
      <c r="F117">
        <v>1440</v>
      </c>
      <c r="G117" s="3">
        <f>Table2[[#This Row],[Tiempo planeado]]-Table2[[#This Row],[Tiempo muerto]]</f>
        <v>0.45</v>
      </c>
      <c r="H117" s="3">
        <v>4.9999999999999989E-2</v>
      </c>
      <c r="I117" s="6">
        <f>Table2[[#This Row],[Piezas buenas]]+Table2[[#This Row],[Piezas defectuosas]]</f>
        <v>1310</v>
      </c>
      <c r="J117">
        <v>1228</v>
      </c>
      <c r="K117">
        <v>82</v>
      </c>
      <c r="L117" s="5">
        <f>Table2[[#This Row],[Tiempo trabajado]]/Table2[[#This Row],[Tiempo planeado]]</f>
        <v>0.9</v>
      </c>
      <c r="M117" s="5">
        <f>Table2[[#This Row],[Piezas buenas]]/(Table2[[#This Row],[Piezas buenas]]+Table2[[#This Row],[Piezas defectuosas]])</f>
        <v>0.93740458015267181</v>
      </c>
      <c r="N117" s="5">
        <f>Table2[[#This Row],[Piezas buenas]]/Table2[[#This Row],[Piezas planeadas]]</f>
        <v>0.85277777777777775</v>
      </c>
      <c r="O117" s="5">
        <f>Table2[[#This Row],[Disponibilidad]]*Table2[[#This Row],[Calidad]]*Table2[[#This Row],[Desempeño]]</f>
        <v>0.71945801526717557</v>
      </c>
    </row>
    <row r="118" spans="1:15" x14ac:dyDescent="0.25">
      <c r="A118" s="2">
        <v>44636</v>
      </c>
      <c r="B118" t="s">
        <v>15</v>
      </c>
      <c r="C118" t="s">
        <v>16</v>
      </c>
      <c r="D118" s="3">
        <v>0.5</v>
      </c>
      <c r="E118" s="6">
        <v>2</v>
      </c>
      <c r="F118">
        <v>1440</v>
      </c>
      <c r="G118" s="3">
        <f>Table2[[#This Row],[Tiempo planeado]]-Table2[[#This Row],[Tiempo muerto]]</f>
        <v>0.48499999999999999</v>
      </c>
      <c r="H118" s="3">
        <v>1.5000000000000013E-2</v>
      </c>
      <c r="I118" s="6">
        <f>Table2[[#This Row],[Piezas buenas]]+Table2[[#This Row],[Piezas defectuosas]]</f>
        <v>1497</v>
      </c>
      <c r="J118">
        <v>1470</v>
      </c>
      <c r="K118">
        <v>27</v>
      </c>
      <c r="L118" s="5">
        <f>Table2[[#This Row],[Tiempo trabajado]]/Table2[[#This Row],[Tiempo planeado]]</f>
        <v>0.97</v>
      </c>
      <c r="M118" s="5">
        <f>Table2[[#This Row],[Piezas buenas]]/(Table2[[#This Row],[Piezas buenas]]+Table2[[#This Row],[Piezas defectuosas]])</f>
        <v>0.9819639278557114</v>
      </c>
      <c r="N118" s="5">
        <f>Table2[[#This Row],[Piezas buenas]]/Table2[[#This Row],[Piezas planeadas]]</f>
        <v>1.0208333333333333</v>
      </c>
      <c r="O118" s="5">
        <f>Table2[[#This Row],[Disponibilidad]]*Table2[[#This Row],[Calidad]]*Table2[[#This Row],[Desempeño]]</f>
        <v>0.97234886439545754</v>
      </c>
    </row>
    <row r="119" spans="1:15" x14ac:dyDescent="0.25">
      <c r="A119" s="2">
        <v>44637</v>
      </c>
      <c r="B119" t="s">
        <v>15</v>
      </c>
      <c r="C119" t="s">
        <v>16</v>
      </c>
      <c r="D119" s="3">
        <v>0.5</v>
      </c>
      <c r="E119" s="6">
        <v>2</v>
      </c>
      <c r="F119">
        <v>1440</v>
      </c>
      <c r="G119" s="3">
        <f>Table2[[#This Row],[Tiempo planeado]]-Table2[[#This Row],[Tiempo muerto]]</f>
        <v>0.46</v>
      </c>
      <c r="H119" s="3">
        <v>3.999999999999998E-2</v>
      </c>
      <c r="I119" s="6">
        <f>Table2[[#This Row],[Piezas buenas]]+Table2[[#This Row],[Piezas defectuosas]]</f>
        <v>1468</v>
      </c>
      <c r="J119">
        <v>1449</v>
      </c>
      <c r="K119">
        <v>19</v>
      </c>
      <c r="L119" s="5">
        <f>Table2[[#This Row],[Tiempo trabajado]]/Table2[[#This Row],[Tiempo planeado]]</f>
        <v>0.92</v>
      </c>
      <c r="M119" s="5">
        <f>Table2[[#This Row],[Piezas buenas]]/(Table2[[#This Row],[Piezas buenas]]+Table2[[#This Row],[Piezas defectuosas]])</f>
        <v>0.98705722070844681</v>
      </c>
      <c r="N119" s="5">
        <f>Table2[[#This Row],[Piezas buenas]]/Table2[[#This Row],[Piezas planeadas]]</f>
        <v>1.0062500000000001</v>
      </c>
      <c r="O119" s="5">
        <f>Table2[[#This Row],[Disponibilidad]]*Table2[[#This Row],[Calidad]]*Table2[[#This Row],[Desempeño]]</f>
        <v>0.91376822207084474</v>
      </c>
    </row>
    <row r="120" spans="1:15" x14ac:dyDescent="0.25">
      <c r="A120" s="2">
        <v>44638</v>
      </c>
      <c r="B120" t="s">
        <v>15</v>
      </c>
      <c r="C120" t="s">
        <v>16</v>
      </c>
      <c r="D120" s="3">
        <v>0.5</v>
      </c>
      <c r="E120" s="6">
        <v>2</v>
      </c>
      <c r="F120">
        <v>1440</v>
      </c>
      <c r="G120" s="3">
        <f>Table2[[#This Row],[Tiempo planeado]]-Table2[[#This Row],[Tiempo muerto]]</f>
        <v>0.46</v>
      </c>
      <c r="H120" s="3">
        <v>3.999999999999998E-2</v>
      </c>
      <c r="I120" s="6">
        <f>Table2[[#This Row],[Piezas buenas]]+Table2[[#This Row],[Piezas defectuosas]]</f>
        <v>1497</v>
      </c>
      <c r="J120">
        <v>1387</v>
      </c>
      <c r="K120">
        <v>110</v>
      </c>
      <c r="L120" s="5">
        <f>Table2[[#This Row],[Tiempo trabajado]]/Table2[[#This Row],[Tiempo planeado]]</f>
        <v>0.92</v>
      </c>
      <c r="M120" s="5">
        <f>Table2[[#This Row],[Piezas buenas]]/(Table2[[#This Row],[Piezas buenas]]+Table2[[#This Row],[Piezas defectuosas]])</f>
        <v>0.92651970607882428</v>
      </c>
      <c r="N120" s="5">
        <f>Table2[[#This Row],[Piezas buenas]]/Table2[[#This Row],[Piezas planeadas]]</f>
        <v>0.96319444444444446</v>
      </c>
      <c r="O120" s="5">
        <f>Table2[[#This Row],[Disponibilidad]]*Table2[[#This Row],[Calidad]]*Table2[[#This Row],[Desempeño]]</f>
        <v>0.82102514287834927</v>
      </c>
    </row>
    <row r="121" spans="1:15" x14ac:dyDescent="0.25">
      <c r="A121" s="2">
        <v>44641</v>
      </c>
      <c r="B121" t="s">
        <v>15</v>
      </c>
      <c r="C121" t="s">
        <v>16</v>
      </c>
      <c r="D121" s="3">
        <v>0.5</v>
      </c>
      <c r="E121" s="6">
        <v>2</v>
      </c>
      <c r="F121">
        <v>1440</v>
      </c>
      <c r="G121" s="3">
        <f>Table2[[#This Row],[Tiempo planeado]]-Table2[[#This Row],[Tiempo muerto]]</f>
        <v>0.46</v>
      </c>
      <c r="H121" s="3">
        <v>3.999999999999998E-2</v>
      </c>
      <c r="I121" s="6">
        <f>Table2[[#This Row],[Piezas buenas]]+Table2[[#This Row],[Piezas defectuosas]]</f>
        <v>1382</v>
      </c>
      <c r="J121">
        <v>1257</v>
      </c>
      <c r="K121">
        <v>125</v>
      </c>
      <c r="L121" s="5">
        <f>Table2[[#This Row],[Tiempo trabajado]]/Table2[[#This Row],[Tiempo planeado]]</f>
        <v>0.92</v>
      </c>
      <c r="M121" s="5">
        <f>Table2[[#This Row],[Piezas buenas]]/(Table2[[#This Row],[Piezas buenas]]+Table2[[#This Row],[Piezas defectuosas]])</f>
        <v>0.90955137481910275</v>
      </c>
      <c r="N121" s="5">
        <f>Table2[[#This Row],[Piezas buenas]]/Table2[[#This Row],[Piezas planeadas]]</f>
        <v>0.87291666666666667</v>
      </c>
      <c r="O121" s="5">
        <f>Table2[[#This Row],[Disponibilidad]]*Table2[[#This Row],[Calidad]]*Table2[[#This Row],[Desempeño]]</f>
        <v>0.7304455499276411</v>
      </c>
    </row>
    <row r="122" spans="1:15" x14ac:dyDescent="0.25">
      <c r="A122" s="2">
        <v>44642</v>
      </c>
      <c r="B122" t="s">
        <v>15</v>
      </c>
      <c r="C122" t="s">
        <v>16</v>
      </c>
      <c r="D122" s="3">
        <v>0.5</v>
      </c>
      <c r="E122" s="6">
        <v>2</v>
      </c>
      <c r="F122">
        <v>1440</v>
      </c>
      <c r="G122" s="3">
        <f>Table2[[#This Row],[Tiempo planeado]]-Table2[[#This Row],[Tiempo muerto]]</f>
        <v>0.45500000000000002</v>
      </c>
      <c r="H122" s="3">
        <v>4.4999999999999984E-2</v>
      </c>
      <c r="I122" s="6">
        <f>Table2[[#This Row],[Piezas buenas]]+Table2[[#This Row],[Piezas defectuosas]]</f>
        <v>1497</v>
      </c>
      <c r="J122">
        <v>1416</v>
      </c>
      <c r="K122">
        <v>81</v>
      </c>
      <c r="L122" s="5">
        <f>Table2[[#This Row],[Tiempo trabajado]]/Table2[[#This Row],[Tiempo planeado]]</f>
        <v>0.91</v>
      </c>
      <c r="M122" s="5">
        <f>Table2[[#This Row],[Piezas buenas]]/(Table2[[#This Row],[Piezas buenas]]+Table2[[#This Row],[Piezas defectuosas]])</f>
        <v>0.94589178356713421</v>
      </c>
      <c r="N122" s="5">
        <f>Table2[[#This Row],[Piezas buenas]]/Table2[[#This Row],[Piezas planeadas]]</f>
        <v>0.98333333333333328</v>
      </c>
      <c r="O122" s="5">
        <f>Table2[[#This Row],[Disponibilidad]]*Table2[[#This Row],[Calidad]]*Table2[[#This Row],[Desempeño]]</f>
        <v>0.84641549766199065</v>
      </c>
    </row>
    <row r="123" spans="1:15" x14ac:dyDescent="0.25">
      <c r="A123" s="2">
        <v>44643</v>
      </c>
      <c r="B123" t="s">
        <v>15</v>
      </c>
      <c r="C123" t="s">
        <v>16</v>
      </c>
      <c r="D123" s="3">
        <v>0.5</v>
      </c>
      <c r="E123" s="6">
        <v>2</v>
      </c>
      <c r="F123">
        <v>1440</v>
      </c>
      <c r="G123" s="3">
        <f>Table2[[#This Row],[Tiempo planeado]]-Table2[[#This Row],[Tiempo muerto]]</f>
        <v>0.495</v>
      </c>
      <c r="H123" s="3">
        <v>5.0000000000000044E-3</v>
      </c>
      <c r="I123" s="6">
        <f>Table2[[#This Row],[Piezas buenas]]+Table2[[#This Row],[Piezas defectuosas]]</f>
        <v>1353</v>
      </c>
      <c r="J123">
        <v>1310</v>
      </c>
      <c r="K123">
        <v>43</v>
      </c>
      <c r="L123" s="5">
        <f>Table2[[#This Row],[Tiempo trabajado]]/Table2[[#This Row],[Tiempo planeado]]</f>
        <v>0.99</v>
      </c>
      <c r="M123" s="5">
        <f>Table2[[#This Row],[Piezas buenas]]/(Table2[[#This Row],[Piezas buenas]]+Table2[[#This Row],[Piezas defectuosas]])</f>
        <v>0.96821877309682192</v>
      </c>
      <c r="N123" s="5">
        <f>Table2[[#This Row],[Piezas buenas]]/Table2[[#This Row],[Piezas planeadas]]</f>
        <v>0.90972222222222221</v>
      </c>
      <c r="O123" s="5">
        <f>Table2[[#This Row],[Disponibilidad]]*Table2[[#This Row],[Calidad]]*Table2[[#This Row],[Desempeño]]</f>
        <v>0.87200203252032527</v>
      </c>
    </row>
    <row r="124" spans="1:15" x14ac:dyDescent="0.25">
      <c r="A124" s="2">
        <v>44644</v>
      </c>
      <c r="B124" t="s">
        <v>15</v>
      </c>
      <c r="C124" t="s">
        <v>16</v>
      </c>
      <c r="D124" s="3">
        <v>0.5</v>
      </c>
      <c r="E124" s="6">
        <v>2</v>
      </c>
      <c r="F124">
        <v>1440</v>
      </c>
      <c r="G124" s="3">
        <f>Table2[[#This Row],[Tiempo planeado]]-Table2[[#This Row],[Tiempo muerto]]</f>
        <v>0.5</v>
      </c>
      <c r="H124" s="3">
        <v>0</v>
      </c>
      <c r="I124" s="6">
        <f>Table2[[#This Row],[Piezas buenas]]+Table2[[#This Row],[Piezas defectuosas]]</f>
        <v>1468</v>
      </c>
      <c r="J124">
        <v>1431</v>
      </c>
      <c r="K124">
        <v>37</v>
      </c>
      <c r="L124" s="5">
        <f>Table2[[#This Row],[Tiempo trabajado]]/Table2[[#This Row],[Tiempo planeado]]</f>
        <v>1</v>
      </c>
      <c r="M124" s="5">
        <f>Table2[[#This Row],[Piezas buenas]]/(Table2[[#This Row],[Piezas buenas]]+Table2[[#This Row],[Piezas defectuosas]])</f>
        <v>0.97479564032697552</v>
      </c>
      <c r="N124" s="5">
        <f>Table2[[#This Row],[Piezas buenas]]/Table2[[#This Row],[Piezas planeadas]]</f>
        <v>0.99375000000000002</v>
      </c>
      <c r="O124" s="5">
        <f>Table2[[#This Row],[Disponibilidad]]*Table2[[#This Row],[Calidad]]*Table2[[#This Row],[Desempeño]]</f>
        <v>0.96870316757493191</v>
      </c>
    </row>
    <row r="125" spans="1:15" x14ac:dyDescent="0.25">
      <c r="A125" s="2">
        <v>44645</v>
      </c>
      <c r="B125" t="s">
        <v>15</v>
      </c>
      <c r="C125" t="s">
        <v>16</v>
      </c>
      <c r="D125" s="3">
        <v>0.5</v>
      </c>
      <c r="E125" s="6">
        <v>2</v>
      </c>
      <c r="F125">
        <v>1440</v>
      </c>
      <c r="G125" s="3">
        <f>Table2[[#This Row],[Tiempo planeado]]-Table2[[#This Row],[Tiempo muerto]]</f>
        <v>0.48</v>
      </c>
      <c r="H125" s="3">
        <v>2.0000000000000018E-2</v>
      </c>
      <c r="I125" s="6">
        <f>Table2[[#This Row],[Piezas buenas]]+Table2[[#This Row],[Piezas defectuosas]]</f>
        <v>1310</v>
      </c>
      <c r="J125">
        <v>1252</v>
      </c>
      <c r="K125">
        <v>58</v>
      </c>
      <c r="L125" s="5">
        <f>Table2[[#This Row],[Tiempo trabajado]]/Table2[[#This Row],[Tiempo planeado]]</f>
        <v>0.96</v>
      </c>
      <c r="M125" s="5">
        <f>Table2[[#This Row],[Piezas buenas]]/(Table2[[#This Row],[Piezas buenas]]+Table2[[#This Row],[Piezas defectuosas]])</f>
        <v>0.95572519083969465</v>
      </c>
      <c r="N125" s="5">
        <f>Table2[[#This Row],[Piezas buenas]]/Table2[[#This Row],[Piezas planeadas]]</f>
        <v>0.86944444444444446</v>
      </c>
      <c r="O125" s="5">
        <f>Table2[[#This Row],[Disponibilidad]]*Table2[[#This Row],[Calidad]]*Table2[[#This Row],[Desempeño]]</f>
        <v>0.7977119592875318</v>
      </c>
    </row>
    <row r="126" spans="1:15" x14ac:dyDescent="0.25">
      <c r="A126" s="2">
        <v>44648</v>
      </c>
      <c r="B126" t="s">
        <v>15</v>
      </c>
      <c r="C126" t="s">
        <v>16</v>
      </c>
      <c r="D126" s="3">
        <v>0.5</v>
      </c>
      <c r="E126" s="6">
        <v>2</v>
      </c>
      <c r="F126">
        <v>1440</v>
      </c>
      <c r="G126" s="3">
        <f>Table2[[#This Row],[Tiempo planeado]]-Table2[[#This Row],[Tiempo muerto]]</f>
        <v>0.48</v>
      </c>
      <c r="H126" s="3">
        <v>2.0000000000000018E-2</v>
      </c>
      <c r="I126" s="6">
        <f>Table2[[#This Row],[Piezas buenas]]+Table2[[#This Row],[Piezas defectuosas]]</f>
        <v>1555</v>
      </c>
      <c r="J126">
        <v>1499</v>
      </c>
      <c r="K126">
        <v>56</v>
      </c>
      <c r="L126" s="5">
        <f>Table2[[#This Row],[Tiempo trabajado]]/Table2[[#This Row],[Tiempo planeado]]</f>
        <v>0.96</v>
      </c>
      <c r="M126" s="5">
        <f>Table2[[#This Row],[Piezas buenas]]/(Table2[[#This Row],[Piezas buenas]]+Table2[[#This Row],[Piezas defectuosas]])</f>
        <v>0.96398713826366556</v>
      </c>
      <c r="N126" s="5">
        <f>Table2[[#This Row],[Piezas buenas]]/Table2[[#This Row],[Piezas planeadas]]</f>
        <v>1.0409722222222222</v>
      </c>
      <c r="O126" s="5">
        <f>Table2[[#This Row],[Disponibilidad]]*Table2[[#This Row],[Calidad]]*Table2[[#This Row],[Desempeño]]</f>
        <v>0.96334448017148966</v>
      </c>
    </row>
    <row r="127" spans="1:15" x14ac:dyDescent="0.25">
      <c r="A127" s="2">
        <v>44649</v>
      </c>
      <c r="B127" t="s">
        <v>15</v>
      </c>
      <c r="C127" t="s">
        <v>16</v>
      </c>
      <c r="D127" s="3">
        <v>0.5</v>
      </c>
      <c r="E127" s="6">
        <v>2</v>
      </c>
      <c r="F127">
        <v>1440</v>
      </c>
      <c r="G127" s="3">
        <f>Table2[[#This Row],[Tiempo planeado]]-Table2[[#This Row],[Tiempo muerto]]</f>
        <v>0.48</v>
      </c>
      <c r="H127" s="3">
        <v>2.0000000000000018E-2</v>
      </c>
      <c r="I127" s="6">
        <f>Table2[[#This Row],[Piezas buenas]]+Table2[[#This Row],[Piezas defectuosas]]</f>
        <v>1512</v>
      </c>
      <c r="J127">
        <v>1492</v>
      </c>
      <c r="K127">
        <v>20</v>
      </c>
      <c r="L127" s="5">
        <f>Table2[[#This Row],[Tiempo trabajado]]/Table2[[#This Row],[Tiempo planeado]]</f>
        <v>0.96</v>
      </c>
      <c r="M127" s="5">
        <f>Table2[[#This Row],[Piezas buenas]]/(Table2[[#This Row],[Piezas buenas]]+Table2[[#This Row],[Piezas defectuosas]])</f>
        <v>0.98677248677248675</v>
      </c>
      <c r="N127" s="5">
        <f>Table2[[#This Row],[Piezas buenas]]/Table2[[#This Row],[Piezas planeadas]]</f>
        <v>1.0361111111111112</v>
      </c>
      <c r="O127" s="5">
        <f>Table2[[#This Row],[Disponibilidad]]*Table2[[#This Row],[Calidad]]*Table2[[#This Row],[Desempeño]]</f>
        <v>0.98150970017636685</v>
      </c>
    </row>
    <row r="128" spans="1:15" x14ac:dyDescent="0.25">
      <c r="A128" s="2">
        <v>44650</v>
      </c>
      <c r="B128" t="s">
        <v>15</v>
      </c>
      <c r="C128" t="s">
        <v>16</v>
      </c>
      <c r="D128" s="3">
        <v>0.5</v>
      </c>
      <c r="E128" s="6">
        <v>2</v>
      </c>
      <c r="F128">
        <v>1440</v>
      </c>
      <c r="G128" s="3">
        <f>Table2[[#This Row],[Tiempo planeado]]-Table2[[#This Row],[Tiempo muerto]]</f>
        <v>0.5</v>
      </c>
      <c r="H128" s="3">
        <v>0</v>
      </c>
      <c r="I128" s="6">
        <f>Table2[[#This Row],[Piezas buenas]]+Table2[[#This Row],[Piezas defectuosas]]</f>
        <v>1382</v>
      </c>
      <c r="J128">
        <v>1271</v>
      </c>
      <c r="K128">
        <v>111</v>
      </c>
      <c r="L128" s="5">
        <f>Table2[[#This Row],[Tiempo trabajado]]/Table2[[#This Row],[Tiempo planeado]]</f>
        <v>1</v>
      </c>
      <c r="M128" s="5">
        <f>Table2[[#This Row],[Piezas buenas]]/(Table2[[#This Row],[Piezas buenas]]+Table2[[#This Row],[Piezas defectuosas]])</f>
        <v>0.91968162083936322</v>
      </c>
      <c r="N128" s="5">
        <f>Table2[[#This Row],[Piezas buenas]]/Table2[[#This Row],[Piezas planeadas]]</f>
        <v>0.88263888888888886</v>
      </c>
      <c r="O128" s="5">
        <f>Table2[[#This Row],[Disponibilidad]]*Table2[[#This Row],[Calidad]]*Table2[[#This Row],[Desempeño]]</f>
        <v>0.81174676394918788</v>
      </c>
    </row>
    <row r="129" spans="1:15" x14ac:dyDescent="0.25">
      <c r="A129" s="2">
        <v>44651</v>
      </c>
      <c r="B129" t="s">
        <v>15</v>
      </c>
      <c r="C129" t="s">
        <v>16</v>
      </c>
      <c r="D129" s="3">
        <v>0.5</v>
      </c>
      <c r="E129" s="6">
        <v>2</v>
      </c>
      <c r="F129">
        <v>1440</v>
      </c>
      <c r="G129" s="3">
        <f>Table2[[#This Row],[Tiempo planeado]]-Table2[[#This Row],[Tiempo muerto]]</f>
        <v>0.47499999999999998</v>
      </c>
      <c r="H129" s="3">
        <v>2.5000000000000022E-2</v>
      </c>
      <c r="I129" s="6">
        <f>Table2[[#This Row],[Piezas buenas]]+Table2[[#This Row],[Piezas defectuosas]]</f>
        <v>1396</v>
      </c>
      <c r="J129">
        <v>1308</v>
      </c>
      <c r="K129">
        <v>88</v>
      </c>
      <c r="L129" s="5">
        <f>Table2[[#This Row],[Tiempo trabajado]]/Table2[[#This Row],[Tiempo planeado]]</f>
        <v>0.95</v>
      </c>
      <c r="M129" s="5">
        <f>Table2[[#This Row],[Piezas buenas]]/(Table2[[#This Row],[Piezas buenas]]+Table2[[#This Row],[Piezas defectuosas]])</f>
        <v>0.93696275071633239</v>
      </c>
      <c r="N129" s="5">
        <f>Table2[[#This Row],[Piezas buenas]]/Table2[[#This Row],[Piezas planeadas]]</f>
        <v>0.90833333333333333</v>
      </c>
      <c r="O129" s="5">
        <f>Table2[[#This Row],[Disponibilidad]]*Table2[[#This Row],[Calidad]]*Table2[[#This Row],[Desempeño]]</f>
        <v>0.80852077363896846</v>
      </c>
    </row>
    <row r="130" spans="1:15" x14ac:dyDescent="0.25">
      <c r="A130" s="2">
        <v>44564</v>
      </c>
      <c r="B130" t="s">
        <v>14</v>
      </c>
      <c r="C130" t="s">
        <v>17</v>
      </c>
      <c r="D130" s="3">
        <v>0.5</v>
      </c>
      <c r="E130" s="6">
        <v>2</v>
      </c>
      <c r="F130">
        <v>1440</v>
      </c>
      <c r="G130" s="3">
        <f>Table2[[#This Row],[Tiempo planeado]]-Table2[[#This Row],[Tiempo muerto]]</f>
        <v>0.47</v>
      </c>
      <c r="H130" s="3">
        <v>3.0000000000000027E-2</v>
      </c>
      <c r="I130" s="6">
        <f>Table2[[#This Row],[Piezas buenas]]+Table2[[#This Row],[Piezas defectuosas]]</f>
        <v>1396</v>
      </c>
      <c r="J130">
        <v>1346</v>
      </c>
      <c r="K130">
        <v>50</v>
      </c>
      <c r="L130" s="5">
        <f>Table2[[#This Row],[Tiempo trabajado]]/Table2[[#This Row],[Tiempo planeado]]</f>
        <v>0.94</v>
      </c>
      <c r="M130" s="5">
        <f>Table2[[#This Row],[Piezas buenas]]/(Table2[[#This Row],[Piezas buenas]]+Table2[[#This Row],[Piezas defectuosas]])</f>
        <v>0.96418338108882518</v>
      </c>
      <c r="N130" s="5">
        <f>Table2[[#This Row],[Piezas buenas]]/Table2[[#This Row],[Piezas planeadas]]</f>
        <v>0.93472222222222223</v>
      </c>
      <c r="O130" s="5">
        <f>Table2[[#This Row],[Disponibilidad]]*Table2[[#This Row],[Calidad]]*Table2[[#This Row],[Desempeño]]</f>
        <v>0.84716901464501748</v>
      </c>
    </row>
    <row r="131" spans="1:15" x14ac:dyDescent="0.25">
      <c r="A131" s="2">
        <v>44565</v>
      </c>
      <c r="B131" t="s">
        <v>14</v>
      </c>
      <c r="C131" t="s">
        <v>17</v>
      </c>
      <c r="D131" s="3">
        <v>0.5</v>
      </c>
      <c r="E131" s="6">
        <v>2</v>
      </c>
      <c r="F131">
        <v>1440</v>
      </c>
      <c r="G131" s="3">
        <f>Table2[[#This Row],[Tiempo planeado]]-Table2[[#This Row],[Tiempo muerto]]</f>
        <v>0.495</v>
      </c>
      <c r="H131" s="3">
        <v>5.0000000000000044E-3</v>
      </c>
      <c r="I131" s="6">
        <f>Table2[[#This Row],[Piezas buenas]]+Table2[[#This Row],[Piezas defectuosas]]</f>
        <v>1324</v>
      </c>
      <c r="J131">
        <v>1287</v>
      </c>
      <c r="K131">
        <v>37</v>
      </c>
      <c r="L131" s="5">
        <f>Table2[[#This Row],[Tiempo trabajado]]/Table2[[#This Row],[Tiempo planeado]]</f>
        <v>0.99</v>
      </c>
      <c r="M131" s="5">
        <f>Table2[[#This Row],[Piezas buenas]]/(Table2[[#This Row],[Piezas buenas]]+Table2[[#This Row],[Piezas defectuosas]])</f>
        <v>0.97205438066465255</v>
      </c>
      <c r="N131" s="5">
        <f>Table2[[#This Row],[Piezas buenas]]/Table2[[#This Row],[Piezas planeadas]]</f>
        <v>0.89375000000000004</v>
      </c>
      <c r="O131" s="5">
        <f>Table2[[#This Row],[Disponibilidad]]*Table2[[#This Row],[Calidad]]*Table2[[#This Row],[Desempeño]]</f>
        <v>0.86008586669184295</v>
      </c>
    </row>
    <row r="132" spans="1:15" x14ac:dyDescent="0.25">
      <c r="A132" s="2">
        <v>44566</v>
      </c>
      <c r="B132" t="s">
        <v>14</v>
      </c>
      <c r="C132" t="s">
        <v>17</v>
      </c>
      <c r="D132" s="3">
        <v>0.5</v>
      </c>
      <c r="E132" s="6">
        <v>2</v>
      </c>
      <c r="F132">
        <v>1440</v>
      </c>
      <c r="G132" s="3">
        <f>Table2[[#This Row],[Tiempo planeado]]-Table2[[#This Row],[Tiempo muerto]]</f>
        <v>0.47499999999999998</v>
      </c>
      <c r="H132" s="3">
        <v>2.5000000000000022E-2</v>
      </c>
      <c r="I132" s="6">
        <f>Table2[[#This Row],[Piezas buenas]]+Table2[[#This Row],[Piezas defectuosas]]</f>
        <v>1440</v>
      </c>
      <c r="J132">
        <v>1378</v>
      </c>
      <c r="K132">
        <v>62</v>
      </c>
      <c r="L132" s="5">
        <f>Table2[[#This Row],[Tiempo trabajado]]/Table2[[#This Row],[Tiempo planeado]]</f>
        <v>0.95</v>
      </c>
      <c r="M132" s="5">
        <f>Table2[[#This Row],[Piezas buenas]]/(Table2[[#This Row],[Piezas buenas]]+Table2[[#This Row],[Piezas defectuosas]])</f>
        <v>0.95694444444444449</v>
      </c>
      <c r="N132" s="5">
        <f>Table2[[#This Row],[Piezas buenas]]/Table2[[#This Row],[Piezas planeadas]]</f>
        <v>0.95694444444444449</v>
      </c>
      <c r="O132" s="5">
        <f>Table2[[#This Row],[Disponibilidad]]*Table2[[#This Row],[Calidad]]*Table2[[#This Row],[Desempeño]]</f>
        <v>0.86995553626543209</v>
      </c>
    </row>
    <row r="133" spans="1:15" x14ac:dyDescent="0.25">
      <c r="A133" s="2">
        <v>44567</v>
      </c>
      <c r="B133" t="s">
        <v>14</v>
      </c>
      <c r="C133" t="s">
        <v>17</v>
      </c>
      <c r="D133" s="3">
        <v>0.5</v>
      </c>
      <c r="E133" s="6">
        <v>2</v>
      </c>
      <c r="F133">
        <v>1440</v>
      </c>
      <c r="G133" s="3">
        <f>Table2[[#This Row],[Tiempo planeado]]-Table2[[#This Row],[Tiempo muerto]]</f>
        <v>0.45500000000000002</v>
      </c>
      <c r="H133" s="3">
        <v>4.4999999999999984E-2</v>
      </c>
      <c r="I133" s="6">
        <f>Table2[[#This Row],[Piezas buenas]]+Table2[[#This Row],[Piezas defectuosas]]</f>
        <v>1569</v>
      </c>
      <c r="J133">
        <v>1518</v>
      </c>
      <c r="K133">
        <v>51</v>
      </c>
      <c r="L133" s="5">
        <f>Table2[[#This Row],[Tiempo trabajado]]/Table2[[#This Row],[Tiempo planeado]]</f>
        <v>0.91</v>
      </c>
      <c r="M133" s="5">
        <f>Table2[[#This Row],[Piezas buenas]]/(Table2[[#This Row],[Piezas buenas]]+Table2[[#This Row],[Piezas defectuosas]])</f>
        <v>0.9674952198852772</v>
      </c>
      <c r="N133" s="5">
        <f>Table2[[#This Row],[Piezas buenas]]/Table2[[#This Row],[Piezas planeadas]]</f>
        <v>1.0541666666666667</v>
      </c>
      <c r="O133" s="5">
        <f>Table2[[#This Row],[Disponibilidad]]*Table2[[#This Row],[Calidad]]*Table2[[#This Row],[Desempeño]]</f>
        <v>0.92811010197578081</v>
      </c>
    </row>
    <row r="134" spans="1:15" x14ac:dyDescent="0.25">
      <c r="A134" s="2">
        <v>44568</v>
      </c>
      <c r="B134" t="s">
        <v>14</v>
      </c>
      <c r="C134" t="s">
        <v>17</v>
      </c>
      <c r="D134" s="3">
        <v>0.5</v>
      </c>
      <c r="E134" s="6">
        <v>2</v>
      </c>
      <c r="F134">
        <v>1440</v>
      </c>
      <c r="G134" s="3">
        <f>Table2[[#This Row],[Tiempo planeado]]-Table2[[#This Row],[Tiempo muerto]]</f>
        <v>0.495</v>
      </c>
      <c r="H134" s="3">
        <v>5.0000000000000044E-3</v>
      </c>
      <c r="I134" s="6">
        <f>Table2[[#This Row],[Piezas buenas]]+Table2[[#This Row],[Piezas defectuosas]]</f>
        <v>1396</v>
      </c>
      <c r="J134">
        <v>1315</v>
      </c>
      <c r="K134">
        <v>81</v>
      </c>
      <c r="L134" s="5">
        <f>Table2[[#This Row],[Tiempo trabajado]]/Table2[[#This Row],[Tiempo planeado]]</f>
        <v>0.99</v>
      </c>
      <c r="M134" s="5">
        <f>Table2[[#This Row],[Piezas buenas]]/(Table2[[#This Row],[Piezas buenas]]+Table2[[#This Row],[Piezas defectuosas]])</f>
        <v>0.9419770773638968</v>
      </c>
      <c r="N134" s="5">
        <f>Table2[[#This Row],[Piezas buenas]]/Table2[[#This Row],[Piezas planeadas]]</f>
        <v>0.91319444444444442</v>
      </c>
      <c r="O134" s="5">
        <f>Table2[[#This Row],[Disponibilidad]]*Table2[[#This Row],[Calidad]]*Table2[[#This Row],[Desempeño]]</f>
        <v>0.85160615150429786</v>
      </c>
    </row>
    <row r="135" spans="1:15" x14ac:dyDescent="0.25">
      <c r="A135" s="2">
        <v>44571</v>
      </c>
      <c r="B135" t="s">
        <v>14</v>
      </c>
      <c r="C135" t="s">
        <v>17</v>
      </c>
      <c r="D135" s="3">
        <v>0.5</v>
      </c>
      <c r="E135" s="6">
        <v>2</v>
      </c>
      <c r="F135">
        <v>1440</v>
      </c>
      <c r="G135" s="3">
        <f>Table2[[#This Row],[Tiempo planeado]]-Table2[[#This Row],[Tiempo muerto]]</f>
        <v>0.48</v>
      </c>
      <c r="H135" s="3">
        <v>2.0000000000000018E-2</v>
      </c>
      <c r="I135" s="6">
        <f>Table2[[#This Row],[Piezas buenas]]+Table2[[#This Row],[Piezas defectuosas]]</f>
        <v>1540</v>
      </c>
      <c r="J135">
        <v>1535</v>
      </c>
      <c r="K135">
        <v>5</v>
      </c>
      <c r="L135" s="5">
        <f>Table2[[#This Row],[Tiempo trabajado]]/Table2[[#This Row],[Tiempo planeado]]</f>
        <v>0.96</v>
      </c>
      <c r="M135" s="5">
        <f>Table2[[#This Row],[Piezas buenas]]/(Table2[[#This Row],[Piezas buenas]]+Table2[[#This Row],[Piezas defectuosas]])</f>
        <v>0.99675324675324672</v>
      </c>
      <c r="N135" s="5">
        <f>Table2[[#This Row],[Piezas buenas]]/Table2[[#This Row],[Piezas planeadas]]</f>
        <v>1.0659722222222223</v>
      </c>
      <c r="O135" s="5">
        <f>Table2[[#This Row],[Disponibilidad]]*Table2[[#This Row],[Calidad]]*Table2[[#This Row],[Desempeño]]</f>
        <v>1.0200108225108224</v>
      </c>
    </row>
    <row r="136" spans="1:15" x14ac:dyDescent="0.25">
      <c r="A136" s="2">
        <v>44572</v>
      </c>
      <c r="B136" t="s">
        <v>14</v>
      </c>
      <c r="C136" t="s">
        <v>17</v>
      </c>
      <c r="D136" s="3">
        <v>0.5</v>
      </c>
      <c r="E136" s="6">
        <v>2</v>
      </c>
      <c r="F136">
        <v>1440</v>
      </c>
      <c r="G136" s="3">
        <f>Table2[[#This Row],[Tiempo planeado]]-Table2[[#This Row],[Tiempo muerto]]</f>
        <v>0.46500000000000002</v>
      </c>
      <c r="H136" s="3">
        <v>3.4999999999999976E-2</v>
      </c>
      <c r="I136" s="6">
        <f>Table2[[#This Row],[Piezas buenas]]+Table2[[#This Row],[Piezas defectuosas]]</f>
        <v>1555</v>
      </c>
      <c r="J136">
        <v>1540</v>
      </c>
      <c r="K136">
        <v>15</v>
      </c>
      <c r="L136" s="5">
        <f>Table2[[#This Row],[Tiempo trabajado]]/Table2[[#This Row],[Tiempo planeado]]</f>
        <v>0.93</v>
      </c>
      <c r="M136" s="5">
        <f>Table2[[#This Row],[Piezas buenas]]/(Table2[[#This Row],[Piezas buenas]]+Table2[[#This Row],[Piezas defectuosas]])</f>
        <v>0.99035369774919613</v>
      </c>
      <c r="N136" s="5">
        <f>Table2[[#This Row],[Piezas buenas]]/Table2[[#This Row],[Piezas planeadas]]</f>
        <v>1.0694444444444444</v>
      </c>
      <c r="O136" s="5">
        <f>Table2[[#This Row],[Disponibilidad]]*Table2[[#This Row],[Calidad]]*Table2[[#This Row],[Desempeño]]</f>
        <v>0.98498928188638801</v>
      </c>
    </row>
    <row r="137" spans="1:15" x14ac:dyDescent="0.25">
      <c r="A137" s="2">
        <v>44573</v>
      </c>
      <c r="B137" t="s">
        <v>14</v>
      </c>
      <c r="C137" t="s">
        <v>17</v>
      </c>
      <c r="D137" s="3">
        <v>0.5</v>
      </c>
      <c r="E137" s="6">
        <v>2</v>
      </c>
      <c r="F137">
        <v>1440</v>
      </c>
      <c r="G137" s="3">
        <f>Table2[[#This Row],[Tiempo planeado]]-Table2[[#This Row],[Tiempo muerto]]</f>
        <v>0.48</v>
      </c>
      <c r="H137" s="3">
        <v>2.0000000000000018E-2</v>
      </c>
      <c r="I137" s="6">
        <f>Table2[[#This Row],[Piezas buenas]]+Table2[[#This Row],[Piezas defectuosas]]</f>
        <v>1310</v>
      </c>
      <c r="J137">
        <v>1204</v>
      </c>
      <c r="K137">
        <v>106</v>
      </c>
      <c r="L137" s="5">
        <f>Table2[[#This Row],[Tiempo trabajado]]/Table2[[#This Row],[Tiempo planeado]]</f>
        <v>0.96</v>
      </c>
      <c r="M137" s="5">
        <f>Table2[[#This Row],[Piezas buenas]]/(Table2[[#This Row],[Piezas buenas]]+Table2[[#This Row],[Piezas defectuosas]])</f>
        <v>0.91908396946564885</v>
      </c>
      <c r="N137" s="5">
        <f>Table2[[#This Row],[Piezas buenas]]/Table2[[#This Row],[Piezas planeadas]]</f>
        <v>0.83611111111111114</v>
      </c>
      <c r="O137" s="5">
        <f>Table2[[#This Row],[Disponibilidad]]*Table2[[#This Row],[Calidad]]*Table2[[#This Row],[Desempeño]]</f>
        <v>0.73771806615776081</v>
      </c>
    </row>
    <row r="138" spans="1:15" x14ac:dyDescent="0.25">
      <c r="A138" s="2">
        <v>44574</v>
      </c>
      <c r="B138" t="s">
        <v>14</v>
      </c>
      <c r="C138" t="s">
        <v>17</v>
      </c>
      <c r="D138" s="3">
        <v>0.5</v>
      </c>
      <c r="E138" s="6">
        <v>2</v>
      </c>
      <c r="F138">
        <v>1440</v>
      </c>
      <c r="G138" s="3">
        <f>Table2[[#This Row],[Tiempo planeado]]-Table2[[#This Row],[Tiempo muerto]]</f>
        <v>0.46</v>
      </c>
      <c r="H138" s="3">
        <v>3.999999999999998E-2</v>
      </c>
      <c r="I138" s="6">
        <f>Table2[[#This Row],[Piezas buenas]]+Table2[[#This Row],[Piezas defectuosas]]</f>
        <v>1512</v>
      </c>
      <c r="J138">
        <v>1390</v>
      </c>
      <c r="K138">
        <v>122</v>
      </c>
      <c r="L138" s="5">
        <f>Table2[[#This Row],[Tiempo trabajado]]/Table2[[#This Row],[Tiempo planeado]]</f>
        <v>0.92</v>
      </c>
      <c r="M138" s="5">
        <f>Table2[[#This Row],[Piezas buenas]]/(Table2[[#This Row],[Piezas buenas]]+Table2[[#This Row],[Piezas defectuosas]])</f>
        <v>0.9193121693121693</v>
      </c>
      <c r="N138" s="5">
        <f>Table2[[#This Row],[Piezas buenas]]/Table2[[#This Row],[Piezas planeadas]]</f>
        <v>0.96527777777777779</v>
      </c>
      <c r="O138" s="5">
        <f>Table2[[#This Row],[Disponibilidad]]*Table2[[#This Row],[Calidad]]*Table2[[#This Row],[Desempeño]]</f>
        <v>0.81640027924750158</v>
      </c>
    </row>
    <row r="139" spans="1:15" x14ac:dyDescent="0.25">
      <c r="A139" s="2">
        <v>44575</v>
      </c>
      <c r="B139" t="s">
        <v>14</v>
      </c>
      <c r="C139" t="s">
        <v>17</v>
      </c>
      <c r="D139" s="3">
        <v>0.5</v>
      </c>
      <c r="E139" s="6">
        <v>2</v>
      </c>
      <c r="F139">
        <v>1440</v>
      </c>
      <c r="G139" s="3">
        <f>Table2[[#This Row],[Tiempo planeado]]-Table2[[#This Row],[Tiempo muerto]]</f>
        <v>0.495</v>
      </c>
      <c r="H139" s="3">
        <v>5.0000000000000044E-3</v>
      </c>
      <c r="I139" s="6">
        <f>Table2[[#This Row],[Piezas buenas]]+Table2[[#This Row],[Piezas defectuosas]]</f>
        <v>1526</v>
      </c>
      <c r="J139">
        <v>1505</v>
      </c>
      <c r="K139">
        <v>21</v>
      </c>
      <c r="L139" s="5">
        <f>Table2[[#This Row],[Tiempo trabajado]]/Table2[[#This Row],[Tiempo planeado]]</f>
        <v>0.99</v>
      </c>
      <c r="M139" s="5">
        <f>Table2[[#This Row],[Piezas buenas]]/(Table2[[#This Row],[Piezas buenas]]+Table2[[#This Row],[Piezas defectuosas]])</f>
        <v>0.98623853211009171</v>
      </c>
      <c r="N139" s="5">
        <f>Table2[[#This Row],[Piezas buenas]]/Table2[[#This Row],[Piezas planeadas]]</f>
        <v>1.0451388888888888</v>
      </c>
      <c r="O139" s="5">
        <f>Table2[[#This Row],[Disponibilidad]]*Table2[[#This Row],[Calidad]]*Table2[[#This Row],[Desempeño]]</f>
        <v>1.0204486811926605</v>
      </c>
    </row>
    <row r="140" spans="1:15" x14ac:dyDescent="0.25">
      <c r="A140" s="2">
        <v>44578</v>
      </c>
      <c r="B140" t="s">
        <v>14</v>
      </c>
      <c r="C140" t="s">
        <v>17</v>
      </c>
      <c r="D140" s="3">
        <v>0.5</v>
      </c>
      <c r="E140" s="6">
        <v>2</v>
      </c>
      <c r="F140">
        <v>1440</v>
      </c>
      <c r="G140" s="3">
        <f>Table2[[#This Row],[Tiempo planeado]]-Table2[[#This Row],[Tiempo muerto]]</f>
        <v>0.48</v>
      </c>
      <c r="H140" s="3">
        <v>2.0000000000000018E-2</v>
      </c>
      <c r="I140" s="6">
        <f>Table2[[#This Row],[Piezas buenas]]+Table2[[#This Row],[Piezas defectuosas]]</f>
        <v>1468</v>
      </c>
      <c r="J140">
        <v>1442</v>
      </c>
      <c r="K140">
        <v>26</v>
      </c>
      <c r="L140" s="5">
        <f>Table2[[#This Row],[Tiempo trabajado]]/Table2[[#This Row],[Tiempo planeado]]</f>
        <v>0.96</v>
      </c>
      <c r="M140" s="5">
        <f>Table2[[#This Row],[Piezas buenas]]/(Table2[[#This Row],[Piezas buenas]]+Table2[[#This Row],[Piezas defectuosas]])</f>
        <v>0.98228882833787468</v>
      </c>
      <c r="N140" s="5">
        <f>Table2[[#This Row],[Piezas buenas]]/Table2[[#This Row],[Piezas planeadas]]</f>
        <v>1.0013888888888889</v>
      </c>
      <c r="O140" s="5">
        <f>Table2[[#This Row],[Disponibilidad]]*Table2[[#This Row],[Calidad]]*Table2[[#This Row],[Desempeño]]</f>
        <v>0.94430699364214343</v>
      </c>
    </row>
    <row r="141" spans="1:15" x14ac:dyDescent="0.25">
      <c r="A141" s="2">
        <v>44579</v>
      </c>
      <c r="B141" t="s">
        <v>14</v>
      </c>
      <c r="C141" t="s">
        <v>17</v>
      </c>
      <c r="D141" s="3">
        <v>0.5</v>
      </c>
      <c r="E141" s="6">
        <v>2</v>
      </c>
      <c r="F141">
        <v>1440</v>
      </c>
      <c r="G141" s="3">
        <f>Table2[[#This Row],[Tiempo planeado]]-Table2[[#This Row],[Tiempo muerto]]</f>
        <v>0.47499999999999998</v>
      </c>
      <c r="H141" s="3">
        <v>2.5000000000000022E-2</v>
      </c>
      <c r="I141" s="6">
        <f>Table2[[#This Row],[Piezas buenas]]+Table2[[#This Row],[Piezas defectuosas]]</f>
        <v>1540</v>
      </c>
      <c r="J141">
        <v>1422</v>
      </c>
      <c r="K141">
        <v>118</v>
      </c>
      <c r="L141" s="5">
        <f>Table2[[#This Row],[Tiempo trabajado]]/Table2[[#This Row],[Tiempo planeado]]</f>
        <v>0.95</v>
      </c>
      <c r="M141" s="5">
        <f>Table2[[#This Row],[Piezas buenas]]/(Table2[[#This Row],[Piezas buenas]]+Table2[[#This Row],[Piezas defectuosas]])</f>
        <v>0.92337662337662341</v>
      </c>
      <c r="N141" s="5">
        <f>Table2[[#This Row],[Piezas buenas]]/Table2[[#This Row],[Piezas planeadas]]</f>
        <v>0.98750000000000004</v>
      </c>
      <c r="O141" s="5">
        <f>Table2[[#This Row],[Disponibilidad]]*Table2[[#This Row],[Calidad]]*Table2[[#This Row],[Desempeño]]</f>
        <v>0.86624269480519489</v>
      </c>
    </row>
    <row r="142" spans="1:15" x14ac:dyDescent="0.25">
      <c r="A142" s="2">
        <v>44580</v>
      </c>
      <c r="B142" t="s">
        <v>14</v>
      </c>
      <c r="C142" t="s">
        <v>17</v>
      </c>
      <c r="D142" s="3">
        <v>0.5</v>
      </c>
      <c r="E142" s="6">
        <v>2</v>
      </c>
      <c r="F142">
        <v>1440</v>
      </c>
      <c r="G142" s="3">
        <f>Table2[[#This Row],[Tiempo planeado]]-Table2[[#This Row],[Tiempo muerto]]</f>
        <v>0.46500000000000002</v>
      </c>
      <c r="H142" s="3">
        <v>3.4999999999999976E-2</v>
      </c>
      <c r="I142" s="6">
        <f>Table2[[#This Row],[Piezas buenas]]+Table2[[#This Row],[Piezas defectuosas]]</f>
        <v>1526</v>
      </c>
      <c r="J142">
        <v>1395</v>
      </c>
      <c r="K142">
        <v>131</v>
      </c>
      <c r="L142" s="5">
        <f>Table2[[#This Row],[Tiempo trabajado]]/Table2[[#This Row],[Tiempo planeado]]</f>
        <v>0.93</v>
      </c>
      <c r="M142" s="5">
        <f>Table2[[#This Row],[Piezas buenas]]/(Table2[[#This Row],[Piezas buenas]]+Table2[[#This Row],[Piezas defectuosas]])</f>
        <v>0.91415465268676277</v>
      </c>
      <c r="N142" s="5">
        <f>Table2[[#This Row],[Piezas buenas]]/Table2[[#This Row],[Piezas planeadas]]</f>
        <v>0.96875</v>
      </c>
      <c r="O142" s="5">
        <f>Table2[[#This Row],[Disponibilidad]]*Table2[[#This Row],[Calidad]]*Table2[[#This Row],[Desempeño]]</f>
        <v>0.82359620740498041</v>
      </c>
    </row>
    <row r="143" spans="1:15" x14ac:dyDescent="0.25">
      <c r="A143" s="2">
        <v>44581</v>
      </c>
      <c r="B143" t="s">
        <v>14</v>
      </c>
      <c r="C143" t="s">
        <v>17</v>
      </c>
      <c r="D143" s="3">
        <v>0.5</v>
      </c>
      <c r="E143" s="6">
        <v>2</v>
      </c>
      <c r="F143">
        <v>1440</v>
      </c>
      <c r="G143" s="3">
        <f>Table2[[#This Row],[Tiempo planeado]]-Table2[[#This Row],[Tiempo muerto]]</f>
        <v>0.46</v>
      </c>
      <c r="H143" s="3">
        <v>3.999999999999998E-2</v>
      </c>
      <c r="I143" s="6">
        <f>Table2[[#This Row],[Piezas buenas]]+Table2[[#This Row],[Piezas defectuosas]]</f>
        <v>1512</v>
      </c>
      <c r="J143">
        <v>1434</v>
      </c>
      <c r="K143">
        <v>78</v>
      </c>
      <c r="L143" s="5">
        <f>Table2[[#This Row],[Tiempo trabajado]]/Table2[[#This Row],[Tiempo planeado]]</f>
        <v>0.92</v>
      </c>
      <c r="M143" s="5">
        <f>Table2[[#This Row],[Piezas buenas]]/(Table2[[#This Row],[Piezas buenas]]+Table2[[#This Row],[Piezas defectuosas]])</f>
        <v>0.94841269841269837</v>
      </c>
      <c r="N143" s="5">
        <f>Table2[[#This Row],[Piezas buenas]]/Table2[[#This Row],[Piezas planeadas]]</f>
        <v>0.99583333333333335</v>
      </c>
      <c r="O143" s="5">
        <f>Table2[[#This Row],[Disponibilidad]]*Table2[[#This Row],[Calidad]]*Table2[[#This Row],[Desempeño]]</f>
        <v>0.8689041005291005</v>
      </c>
    </row>
    <row r="144" spans="1:15" x14ac:dyDescent="0.25">
      <c r="A144" s="2">
        <v>44582</v>
      </c>
      <c r="B144" t="s">
        <v>14</v>
      </c>
      <c r="C144" t="s">
        <v>17</v>
      </c>
      <c r="D144" s="3">
        <v>0.5</v>
      </c>
      <c r="E144" s="6">
        <v>2</v>
      </c>
      <c r="F144">
        <v>1440</v>
      </c>
      <c r="G144" s="3">
        <f>Table2[[#This Row],[Tiempo planeado]]-Table2[[#This Row],[Tiempo muerto]]</f>
        <v>0.48</v>
      </c>
      <c r="H144" s="3">
        <v>2.0000000000000018E-2</v>
      </c>
      <c r="I144" s="6">
        <f>Table2[[#This Row],[Piezas buenas]]+Table2[[#This Row],[Piezas defectuosas]]</f>
        <v>1411</v>
      </c>
      <c r="J144">
        <v>1409</v>
      </c>
      <c r="K144">
        <v>2</v>
      </c>
      <c r="L144" s="5">
        <f>Table2[[#This Row],[Tiempo trabajado]]/Table2[[#This Row],[Tiempo planeado]]</f>
        <v>0.96</v>
      </c>
      <c r="M144" s="5">
        <f>Table2[[#This Row],[Piezas buenas]]/(Table2[[#This Row],[Piezas buenas]]+Table2[[#This Row],[Piezas defectuosas]])</f>
        <v>0.99858256555634306</v>
      </c>
      <c r="N144" s="5">
        <f>Table2[[#This Row],[Piezas buenas]]/Table2[[#This Row],[Piezas planeadas]]</f>
        <v>0.97847222222222219</v>
      </c>
      <c r="O144" s="5">
        <f>Table2[[#This Row],[Disponibilidad]]*Table2[[#This Row],[Calidad]]*Table2[[#This Row],[Desempeño]]</f>
        <v>0.93800188991259148</v>
      </c>
    </row>
    <row r="145" spans="1:15" x14ac:dyDescent="0.25">
      <c r="A145" s="2">
        <v>44585</v>
      </c>
      <c r="B145" t="s">
        <v>14</v>
      </c>
      <c r="C145" t="s">
        <v>17</v>
      </c>
      <c r="D145" s="3">
        <v>0.5</v>
      </c>
      <c r="E145" s="6">
        <v>2</v>
      </c>
      <c r="F145">
        <v>1440</v>
      </c>
      <c r="G145" s="3">
        <f>Table2[[#This Row],[Tiempo planeado]]-Table2[[#This Row],[Tiempo muerto]]</f>
        <v>0.46</v>
      </c>
      <c r="H145" s="3">
        <v>3.999999999999998E-2</v>
      </c>
      <c r="I145" s="6">
        <f>Table2[[#This Row],[Piezas buenas]]+Table2[[#This Row],[Piezas defectuosas]]</f>
        <v>1584</v>
      </c>
      <c r="J145">
        <v>1546</v>
      </c>
      <c r="K145">
        <v>38</v>
      </c>
      <c r="L145" s="5">
        <f>Table2[[#This Row],[Tiempo trabajado]]/Table2[[#This Row],[Tiempo planeado]]</f>
        <v>0.92</v>
      </c>
      <c r="M145" s="5">
        <f>Table2[[#This Row],[Piezas buenas]]/(Table2[[#This Row],[Piezas buenas]]+Table2[[#This Row],[Piezas defectuosas]])</f>
        <v>0.97601010101010099</v>
      </c>
      <c r="N145" s="5">
        <f>Table2[[#This Row],[Piezas buenas]]/Table2[[#This Row],[Piezas planeadas]]</f>
        <v>1.0736111111111111</v>
      </c>
      <c r="O145" s="5">
        <f>Table2[[#This Row],[Disponibilidad]]*Table2[[#This Row],[Calidad]]*Table2[[#This Row],[Desempeño]]</f>
        <v>0.96402686588103248</v>
      </c>
    </row>
    <row r="146" spans="1:15" x14ac:dyDescent="0.25">
      <c r="A146" s="2">
        <v>44586</v>
      </c>
      <c r="B146" t="s">
        <v>14</v>
      </c>
      <c r="C146" t="s">
        <v>17</v>
      </c>
      <c r="D146" s="3">
        <v>0.5</v>
      </c>
      <c r="E146" s="6">
        <v>2</v>
      </c>
      <c r="F146">
        <v>1440</v>
      </c>
      <c r="G146" s="3">
        <f>Table2[[#This Row],[Tiempo planeado]]-Table2[[#This Row],[Tiempo muerto]]</f>
        <v>0.45</v>
      </c>
      <c r="H146" s="3">
        <v>4.9999999999999989E-2</v>
      </c>
      <c r="I146" s="6">
        <f>Table2[[#This Row],[Piezas buenas]]+Table2[[#This Row],[Piezas defectuosas]]</f>
        <v>1540</v>
      </c>
      <c r="J146">
        <v>1540</v>
      </c>
      <c r="K146">
        <v>0</v>
      </c>
      <c r="L146" s="5">
        <f>Table2[[#This Row],[Tiempo trabajado]]/Table2[[#This Row],[Tiempo planeado]]</f>
        <v>0.9</v>
      </c>
      <c r="M146" s="5">
        <f>Table2[[#This Row],[Piezas buenas]]/(Table2[[#This Row],[Piezas buenas]]+Table2[[#This Row],[Piezas defectuosas]])</f>
        <v>1</v>
      </c>
      <c r="N146" s="5">
        <f>Table2[[#This Row],[Piezas buenas]]/Table2[[#This Row],[Piezas planeadas]]</f>
        <v>1.0694444444444444</v>
      </c>
      <c r="O146" s="5">
        <f>Table2[[#This Row],[Disponibilidad]]*Table2[[#This Row],[Calidad]]*Table2[[#This Row],[Desempeño]]</f>
        <v>0.96250000000000002</v>
      </c>
    </row>
    <row r="147" spans="1:15" x14ac:dyDescent="0.25">
      <c r="A147" s="2">
        <v>44587</v>
      </c>
      <c r="B147" t="s">
        <v>14</v>
      </c>
      <c r="C147" t="s">
        <v>17</v>
      </c>
      <c r="D147" s="3">
        <v>0.5</v>
      </c>
      <c r="E147" s="6">
        <v>2</v>
      </c>
      <c r="F147">
        <v>1440</v>
      </c>
      <c r="G147" s="3">
        <f>Table2[[#This Row],[Tiempo planeado]]-Table2[[#This Row],[Tiempo muerto]]</f>
        <v>0.48</v>
      </c>
      <c r="H147" s="3">
        <v>2.0000000000000018E-2</v>
      </c>
      <c r="I147" s="6">
        <f>Table2[[#This Row],[Piezas buenas]]+Table2[[#This Row],[Piezas defectuosas]]</f>
        <v>1468</v>
      </c>
      <c r="J147">
        <v>1401</v>
      </c>
      <c r="K147">
        <v>67</v>
      </c>
      <c r="L147" s="5">
        <f>Table2[[#This Row],[Tiempo trabajado]]/Table2[[#This Row],[Tiempo planeado]]</f>
        <v>0.96</v>
      </c>
      <c r="M147" s="5">
        <f>Table2[[#This Row],[Piezas buenas]]/(Table2[[#This Row],[Piezas buenas]]+Table2[[#This Row],[Piezas defectuosas]])</f>
        <v>0.95435967302452318</v>
      </c>
      <c r="N147" s="5">
        <f>Table2[[#This Row],[Piezas buenas]]/Table2[[#This Row],[Piezas planeadas]]</f>
        <v>0.97291666666666665</v>
      </c>
      <c r="O147" s="5">
        <f>Table2[[#This Row],[Disponibilidad]]*Table2[[#This Row],[Calidad]]*Table2[[#This Row],[Desempeño]]</f>
        <v>0.8913719346049046</v>
      </c>
    </row>
    <row r="148" spans="1:15" x14ac:dyDescent="0.25">
      <c r="A148" s="2">
        <v>44588</v>
      </c>
      <c r="B148" t="s">
        <v>14</v>
      </c>
      <c r="C148" t="s">
        <v>17</v>
      </c>
      <c r="D148" s="3">
        <v>0.5</v>
      </c>
      <c r="E148" s="6">
        <v>2</v>
      </c>
      <c r="F148">
        <v>1440</v>
      </c>
      <c r="G148" s="3">
        <f>Table2[[#This Row],[Tiempo planeado]]-Table2[[#This Row],[Tiempo muerto]]</f>
        <v>0.45500000000000002</v>
      </c>
      <c r="H148" s="3">
        <v>4.4999999999999984E-2</v>
      </c>
      <c r="I148" s="6">
        <f>Table2[[#This Row],[Piezas buenas]]+Table2[[#This Row],[Piezas defectuosas]]</f>
        <v>1584</v>
      </c>
      <c r="J148">
        <v>1491</v>
      </c>
      <c r="K148">
        <v>93</v>
      </c>
      <c r="L148" s="5">
        <f>Table2[[#This Row],[Tiempo trabajado]]/Table2[[#This Row],[Tiempo planeado]]</f>
        <v>0.91</v>
      </c>
      <c r="M148" s="5">
        <f>Table2[[#This Row],[Piezas buenas]]/(Table2[[#This Row],[Piezas buenas]]+Table2[[#This Row],[Piezas defectuosas]])</f>
        <v>0.94128787878787878</v>
      </c>
      <c r="N148" s="5">
        <f>Table2[[#This Row],[Piezas buenas]]/Table2[[#This Row],[Piezas planeadas]]</f>
        <v>1.0354166666666667</v>
      </c>
      <c r="O148" s="5">
        <f>Table2[[#This Row],[Disponibilidad]]*Table2[[#This Row],[Calidad]]*Table2[[#This Row],[Desempeño]]</f>
        <v>0.88690889362373737</v>
      </c>
    </row>
    <row r="149" spans="1:15" x14ac:dyDescent="0.25">
      <c r="A149" s="2">
        <v>44589</v>
      </c>
      <c r="B149" t="s">
        <v>14</v>
      </c>
      <c r="C149" t="s">
        <v>17</v>
      </c>
      <c r="D149" s="3">
        <v>0.5</v>
      </c>
      <c r="E149" s="6">
        <v>2</v>
      </c>
      <c r="F149">
        <v>1440</v>
      </c>
      <c r="G149" s="3">
        <f>Table2[[#This Row],[Tiempo planeado]]-Table2[[#This Row],[Tiempo muerto]]</f>
        <v>0.46500000000000002</v>
      </c>
      <c r="H149" s="3">
        <v>3.4999999999999976E-2</v>
      </c>
      <c r="I149" s="6">
        <f>Table2[[#This Row],[Piezas buenas]]+Table2[[#This Row],[Piezas defectuosas]]</f>
        <v>1526</v>
      </c>
      <c r="J149">
        <v>1526</v>
      </c>
      <c r="K149">
        <v>0</v>
      </c>
      <c r="L149" s="5">
        <f>Table2[[#This Row],[Tiempo trabajado]]/Table2[[#This Row],[Tiempo planeado]]</f>
        <v>0.93</v>
      </c>
      <c r="M149" s="5">
        <f>Table2[[#This Row],[Piezas buenas]]/(Table2[[#This Row],[Piezas buenas]]+Table2[[#This Row],[Piezas defectuosas]])</f>
        <v>1</v>
      </c>
      <c r="N149" s="5">
        <f>Table2[[#This Row],[Piezas buenas]]/Table2[[#This Row],[Piezas planeadas]]</f>
        <v>1.0597222222222222</v>
      </c>
      <c r="O149" s="5">
        <f>Table2[[#This Row],[Disponibilidad]]*Table2[[#This Row],[Calidad]]*Table2[[#This Row],[Desempeño]]</f>
        <v>0.98554166666666676</v>
      </c>
    </row>
    <row r="150" spans="1:15" x14ac:dyDescent="0.25">
      <c r="A150" s="2">
        <v>44592</v>
      </c>
      <c r="B150" t="s">
        <v>14</v>
      </c>
      <c r="C150" t="s">
        <v>17</v>
      </c>
      <c r="D150" s="3">
        <v>0.5</v>
      </c>
      <c r="E150" s="6">
        <v>2</v>
      </c>
      <c r="F150">
        <v>1440</v>
      </c>
      <c r="G150" s="3">
        <f>Table2[[#This Row],[Tiempo planeado]]-Table2[[#This Row],[Tiempo muerto]]</f>
        <v>0.47499999999999998</v>
      </c>
      <c r="H150" s="3">
        <v>2.5000000000000022E-2</v>
      </c>
      <c r="I150" s="6">
        <f>Table2[[#This Row],[Piezas buenas]]+Table2[[#This Row],[Piezas defectuosas]]</f>
        <v>1353</v>
      </c>
      <c r="J150">
        <v>1229</v>
      </c>
      <c r="K150">
        <v>124</v>
      </c>
      <c r="L150" s="5">
        <f>Table2[[#This Row],[Tiempo trabajado]]/Table2[[#This Row],[Tiempo planeado]]</f>
        <v>0.95</v>
      </c>
      <c r="M150" s="5">
        <f>Table2[[#This Row],[Piezas buenas]]/(Table2[[#This Row],[Piezas buenas]]+Table2[[#This Row],[Piezas defectuosas]])</f>
        <v>0.90835181079083516</v>
      </c>
      <c r="N150" s="5">
        <f>Table2[[#This Row],[Piezas buenas]]/Table2[[#This Row],[Piezas planeadas]]</f>
        <v>0.85347222222222219</v>
      </c>
      <c r="O150" s="5">
        <f>Table2[[#This Row],[Disponibilidad]]*Table2[[#This Row],[Calidad]]*Table2[[#This Row],[Desempeño]]</f>
        <v>0.73649038658947186</v>
      </c>
    </row>
    <row r="151" spans="1:15" x14ac:dyDescent="0.25">
      <c r="A151" s="2">
        <v>44593</v>
      </c>
      <c r="B151" t="s">
        <v>14</v>
      </c>
      <c r="C151" t="s">
        <v>17</v>
      </c>
      <c r="D151" s="3">
        <v>0.5</v>
      </c>
      <c r="E151" s="6">
        <v>2</v>
      </c>
      <c r="F151">
        <v>1440</v>
      </c>
      <c r="G151" s="3">
        <f>Table2[[#This Row],[Tiempo planeado]]-Table2[[#This Row],[Tiempo muerto]]</f>
        <v>0.47</v>
      </c>
      <c r="H151" s="3">
        <v>3.0000000000000027E-2</v>
      </c>
      <c r="I151" s="6">
        <f>Table2[[#This Row],[Piezas buenas]]+Table2[[#This Row],[Piezas defectuosas]]</f>
        <v>1440</v>
      </c>
      <c r="J151">
        <v>1387</v>
      </c>
      <c r="K151">
        <v>53</v>
      </c>
      <c r="L151" s="5">
        <f>Table2[[#This Row],[Tiempo trabajado]]/Table2[[#This Row],[Tiempo planeado]]</f>
        <v>0.94</v>
      </c>
      <c r="M151" s="5">
        <f>Table2[[#This Row],[Piezas buenas]]/(Table2[[#This Row],[Piezas buenas]]+Table2[[#This Row],[Piezas defectuosas]])</f>
        <v>0.96319444444444446</v>
      </c>
      <c r="N151" s="5">
        <f>Table2[[#This Row],[Piezas buenas]]/Table2[[#This Row],[Piezas planeadas]]</f>
        <v>0.96319444444444446</v>
      </c>
      <c r="O151" s="5">
        <f>Table2[[#This Row],[Disponibilidad]]*Table2[[#This Row],[Calidad]]*Table2[[#This Row],[Desempeño]]</f>
        <v>0.87207892554012345</v>
      </c>
    </row>
    <row r="152" spans="1:15" x14ac:dyDescent="0.25">
      <c r="A152" s="2">
        <v>44594</v>
      </c>
      <c r="B152" t="s">
        <v>14</v>
      </c>
      <c r="C152" t="s">
        <v>17</v>
      </c>
      <c r="D152" s="3">
        <v>0.5</v>
      </c>
      <c r="E152" s="6">
        <v>2</v>
      </c>
      <c r="F152">
        <v>1440</v>
      </c>
      <c r="G152" s="3">
        <f>Table2[[#This Row],[Tiempo planeado]]-Table2[[#This Row],[Tiempo muerto]]</f>
        <v>0.45500000000000002</v>
      </c>
      <c r="H152" s="3">
        <v>4.4999999999999984E-2</v>
      </c>
      <c r="I152" s="6">
        <f>Table2[[#This Row],[Piezas buenas]]+Table2[[#This Row],[Piezas defectuosas]]</f>
        <v>1382</v>
      </c>
      <c r="J152">
        <v>1359</v>
      </c>
      <c r="K152">
        <v>23</v>
      </c>
      <c r="L152" s="5">
        <f>Table2[[#This Row],[Tiempo trabajado]]/Table2[[#This Row],[Tiempo planeado]]</f>
        <v>0.91</v>
      </c>
      <c r="M152" s="5">
        <f>Table2[[#This Row],[Piezas buenas]]/(Table2[[#This Row],[Piezas buenas]]+Table2[[#This Row],[Piezas defectuosas]])</f>
        <v>0.98335745296671495</v>
      </c>
      <c r="N152" s="5">
        <f>Table2[[#This Row],[Piezas buenas]]/Table2[[#This Row],[Piezas planeadas]]</f>
        <v>0.94374999999999998</v>
      </c>
      <c r="O152" s="5">
        <f>Table2[[#This Row],[Disponibilidad]]*Table2[[#This Row],[Calidad]]*Table2[[#This Row],[Desempeño]]</f>
        <v>0.84451967257597693</v>
      </c>
    </row>
    <row r="153" spans="1:15" x14ac:dyDescent="0.25">
      <c r="A153" s="2">
        <v>44595</v>
      </c>
      <c r="B153" t="s">
        <v>14</v>
      </c>
      <c r="C153" t="s">
        <v>17</v>
      </c>
      <c r="D153" s="3">
        <v>0.5</v>
      </c>
      <c r="E153" s="6">
        <v>2</v>
      </c>
      <c r="F153">
        <v>1440</v>
      </c>
      <c r="G153" s="3">
        <f>Table2[[#This Row],[Tiempo planeado]]-Table2[[#This Row],[Tiempo muerto]]</f>
        <v>0.45</v>
      </c>
      <c r="H153" s="3">
        <v>4.9999999999999989E-2</v>
      </c>
      <c r="I153" s="6">
        <f>Table2[[#This Row],[Piezas buenas]]+Table2[[#This Row],[Piezas defectuosas]]</f>
        <v>1324</v>
      </c>
      <c r="J153">
        <v>1247</v>
      </c>
      <c r="K153">
        <v>77</v>
      </c>
      <c r="L153" s="5">
        <f>Table2[[#This Row],[Tiempo trabajado]]/Table2[[#This Row],[Tiempo planeado]]</f>
        <v>0.9</v>
      </c>
      <c r="M153" s="5">
        <f>Table2[[#This Row],[Piezas buenas]]/(Table2[[#This Row],[Piezas buenas]]+Table2[[#This Row],[Piezas defectuosas]])</f>
        <v>0.94184290030211482</v>
      </c>
      <c r="N153" s="5">
        <f>Table2[[#This Row],[Piezas buenas]]/Table2[[#This Row],[Piezas planeadas]]</f>
        <v>0.86597222222222225</v>
      </c>
      <c r="O153" s="5">
        <f>Table2[[#This Row],[Disponibilidad]]*Table2[[#This Row],[Calidad]]*Table2[[#This Row],[Desempeño]]</f>
        <v>0.73404881042296077</v>
      </c>
    </row>
    <row r="154" spans="1:15" x14ac:dyDescent="0.25">
      <c r="A154" s="2">
        <v>44596</v>
      </c>
      <c r="B154" t="s">
        <v>14</v>
      </c>
      <c r="C154" t="s">
        <v>17</v>
      </c>
      <c r="D154" s="3">
        <v>0.5</v>
      </c>
      <c r="E154" s="6">
        <v>2</v>
      </c>
      <c r="F154">
        <v>1440</v>
      </c>
      <c r="G154" s="3">
        <f>Table2[[#This Row],[Tiempo planeado]]-Table2[[#This Row],[Tiempo muerto]]</f>
        <v>0.5</v>
      </c>
      <c r="H154" s="3">
        <v>0</v>
      </c>
      <c r="I154" s="6">
        <f>Table2[[#This Row],[Piezas buenas]]+Table2[[#This Row],[Piezas defectuosas]]</f>
        <v>1353</v>
      </c>
      <c r="J154">
        <v>1319</v>
      </c>
      <c r="K154">
        <v>34</v>
      </c>
      <c r="L154" s="5">
        <f>Table2[[#This Row],[Tiempo trabajado]]/Table2[[#This Row],[Tiempo planeado]]</f>
        <v>1</v>
      </c>
      <c r="M154" s="5">
        <f>Table2[[#This Row],[Piezas buenas]]/(Table2[[#This Row],[Piezas buenas]]+Table2[[#This Row],[Piezas defectuosas]])</f>
        <v>0.97487065779748705</v>
      </c>
      <c r="N154" s="5">
        <f>Table2[[#This Row],[Piezas buenas]]/Table2[[#This Row],[Piezas planeadas]]</f>
        <v>0.91597222222222219</v>
      </c>
      <c r="O154" s="5">
        <f>Table2[[#This Row],[Disponibilidad]]*Table2[[#This Row],[Calidad]]*Table2[[#This Row],[Desempeño]]</f>
        <v>0.89295444280200376</v>
      </c>
    </row>
    <row r="155" spans="1:15" x14ac:dyDescent="0.25">
      <c r="A155" s="2">
        <v>44599</v>
      </c>
      <c r="B155" t="s">
        <v>14</v>
      </c>
      <c r="C155" t="s">
        <v>17</v>
      </c>
      <c r="D155" s="3">
        <v>0.5</v>
      </c>
      <c r="E155" s="6">
        <v>2</v>
      </c>
      <c r="F155">
        <v>1440</v>
      </c>
      <c r="G155" s="3">
        <f>Table2[[#This Row],[Tiempo planeado]]-Table2[[#This Row],[Tiempo muerto]]</f>
        <v>0.48499999999999999</v>
      </c>
      <c r="H155" s="3">
        <v>1.5000000000000013E-2</v>
      </c>
      <c r="I155" s="6">
        <f>Table2[[#This Row],[Piezas buenas]]+Table2[[#This Row],[Piezas defectuosas]]</f>
        <v>1540</v>
      </c>
      <c r="J155">
        <v>1408</v>
      </c>
      <c r="K155">
        <v>132</v>
      </c>
      <c r="L155" s="5">
        <f>Table2[[#This Row],[Tiempo trabajado]]/Table2[[#This Row],[Tiempo planeado]]</f>
        <v>0.97</v>
      </c>
      <c r="M155" s="5">
        <f>Table2[[#This Row],[Piezas buenas]]/(Table2[[#This Row],[Piezas buenas]]+Table2[[#This Row],[Piezas defectuosas]])</f>
        <v>0.91428571428571426</v>
      </c>
      <c r="N155" s="5">
        <f>Table2[[#This Row],[Piezas buenas]]/Table2[[#This Row],[Piezas planeadas]]</f>
        <v>0.97777777777777775</v>
      </c>
      <c r="O155" s="5">
        <f>Table2[[#This Row],[Disponibilidad]]*Table2[[#This Row],[Calidad]]*Table2[[#This Row],[Desempeño]]</f>
        <v>0.86714920634920623</v>
      </c>
    </row>
    <row r="156" spans="1:15" x14ac:dyDescent="0.25">
      <c r="A156" s="2">
        <v>44600</v>
      </c>
      <c r="B156" t="s">
        <v>14</v>
      </c>
      <c r="C156" t="s">
        <v>17</v>
      </c>
      <c r="D156" s="3">
        <v>0.5</v>
      </c>
      <c r="E156" s="6">
        <v>2</v>
      </c>
      <c r="F156">
        <v>1440</v>
      </c>
      <c r="G156" s="3">
        <f>Table2[[#This Row],[Tiempo planeado]]-Table2[[#This Row],[Tiempo muerto]]</f>
        <v>0.46</v>
      </c>
      <c r="H156" s="3">
        <v>3.999999999999998E-2</v>
      </c>
      <c r="I156" s="6">
        <f>Table2[[#This Row],[Piezas buenas]]+Table2[[#This Row],[Piezas defectuosas]]</f>
        <v>1382</v>
      </c>
      <c r="J156">
        <v>1377</v>
      </c>
      <c r="K156">
        <v>5</v>
      </c>
      <c r="L156" s="5">
        <f>Table2[[#This Row],[Tiempo trabajado]]/Table2[[#This Row],[Tiempo planeado]]</f>
        <v>0.92</v>
      </c>
      <c r="M156" s="5">
        <f>Table2[[#This Row],[Piezas buenas]]/(Table2[[#This Row],[Piezas buenas]]+Table2[[#This Row],[Piezas defectuosas]])</f>
        <v>0.99638205499276411</v>
      </c>
      <c r="N156" s="5">
        <f>Table2[[#This Row],[Piezas buenas]]/Table2[[#This Row],[Piezas planeadas]]</f>
        <v>0.95625000000000004</v>
      </c>
      <c r="O156" s="5">
        <f>Table2[[#This Row],[Disponibilidad]]*Table2[[#This Row],[Calidad]]*Table2[[#This Row],[Desempeño]]</f>
        <v>0.87656711287988431</v>
      </c>
    </row>
    <row r="157" spans="1:15" x14ac:dyDescent="0.25">
      <c r="A157" s="2">
        <v>44601</v>
      </c>
      <c r="B157" t="s">
        <v>14</v>
      </c>
      <c r="C157" t="s">
        <v>17</v>
      </c>
      <c r="D157" s="3">
        <v>0.5</v>
      </c>
      <c r="E157" s="6">
        <v>2</v>
      </c>
      <c r="F157">
        <v>1440</v>
      </c>
      <c r="G157" s="3">
        <f>Table2[[#This Row],[Tiempo planeado]]-Table2[[#This Row],[Tiempo muerto]]</f>
        <v>0.48499999999999999</v>
      </c>
      <c r="H157" s="3">
        <v>1.5000000000000013E-2</v>
      </c>
      <c r="I157" s="6">
        <f>Table2[[#This Row],[Piezas buenas]]+Table2[[#This Row],[Piezas defectuosas]]</f>
        <v>1569</v>
      </c>
      <c r="J157">
        <v>1533</v>
      </c>
      <c r="K157">
        <v>36</v>
      </c>
      <c r="L157" s="5">
        <f>Table2[[#This Row],[Tiempo trabajado]]/Table2[[#This Row],[Tiempo planeado]]</f>
        <v>0.97</v>
      </c>
      <c r="M157" s="5">
        <f>Table2[[#This Row],[Piezas buenas]]/(Table2[[#This Row],[Piezas buenas]]+Table2[[#This Row],[Piezas defectuosas]])</f>
        <v>0.97705544933078392</v>
      </c>
      <c r="N157" s="5">
        <f>Table2[[#This Row],[Piezas buenas]]/Table2[[#This Row],[Piezas planeadas]]</f>
        <v>1.0645833333333334</v>
      </c>
      <c r="O157" s="5">
        <f>Table2[[#This Row],[Disponibilidad]]*Table2[[#This Row],[Calidad]]*Table2[[#This Row],[Desempeño]]</f>
        <v>1.008952238687062</v>
      </c>
    </row>
    <row r="158" spans="1:15" x14ac:dyDescent="0.25">
      <c r="A158" s="2">
        <v>44602</v>
      </c>
      <c r="B158" t="s">
        <v>14</v>
      </c>
      <c r="C158" t="s">
        <v>17</v>
      </c>
      <c r="D158" s="3">
        <v>0.5</v>
      </c>
      <c r="E158" s="6">
        <v>2</v>
      </c>
      <c r="F158">
        <v>1440</v>
      </c>
      <c r="G158" s="3">
        <f>Table2[[#This Row],[Tiempo planeado]]-Table2[[#This Row],[Tiempo muerto]]</f>
        <v>0.48</v>
      </c>
      <c r="H158" s="3">
        <v>2.0000000000000018E-2</v>
      </c>
      <c r="I158" s="6">
        <f>Table2[[#This Row],[Piezas buenas]]+Table2[[#This Row],[Piezas defectuosas]]</f>
        <v>1310</v>
      </c>
      <c r="J158">
        <v>1182</v>
      </c>
      <c r="K158">
        <v>128</v>
      </c>
      <c r="L158" s="5">
        <f>Table2[[#This Row],[Tiempo trabajado]]/Table2[[#This Row],[Tiempo planeado]]</f>
        <v>0.96</v>
      </c>
      <c r="M158" s="5">
        <f>Table2[[#This Row],[Piezas buenas]]/(Table2[[#This Row],[Piezas buenas]]+Table2[[#This Row],[Piezas defectuosas]])</f>
        <v>0.90229007633587788</v>
      </c>
      <c r="N158" s="5">
        <f>Table2[[#This Row],[Piezas buenas]]/Table2[[#This Row],[Piezas planeadas]]</f>
        <v>0.8208333333333333</v>
      </c>
      <c r="O158" s="5">
        <f>Table2[[#This Row],[Disponibilidad]]*Table2[[#This Row],[Calidad]]*Table2[[#This Row],[Desempeño]]</f>
        <v>0.71100458015267165</v>
      </c>
    </row>
    <row r="159" spans="1:15" x14ac:dyDescent="0.25">
      <c r="A159" s="2">
        <v>44603</v>
      </c>
      <c r="B159" t="s">
        <v>14</v>
      </c>
      <c r="C159" t="s">
        <v>17</v>
      </c>
      <c r="D159" s="3">
        <v>0.5</v>
      </c>
      <c r="E159" s="6">
        <v>2</v>
      </c>
      <c r="F159">
        <v>1440</v>
      </c>
      <c r="G159" s="3">
        <f>Table2[[#This Row],[Tiempo planeado]]-Table2[[#This Row],[Tiempo muerto]]</f>
        <v>0.48499999999999999</v>
      </c>
      <c r="H159" s="3">
        <v>1.5000000000000013E-2</v>
      </c>
      <c r="I159" s="6">
        <f>Table2[[#This Row],[Piezas buenas]]+Table2[[#This Row],[Piezas defectuosas]]</f>
        <v>1296</v>
      </c>
      <c r="J159">
        <v>1257</v>
      </c>
      <c r="K159">
        <v>39</v>
      </c>
      <c r="L159" s="5">
        <f>Table2[[#This Row],[Tiempo trabajado]]/Table2[[#This Row],[Tiempo planeado]]</f>
        <v>0.97</v>
      </c>
      <c r="M159" s="5">
        <f>Table2[[#This Row],[Piezas buenas]]/(Table2[[#This Row],[Piezas buenas]]+Table2[[#This Row],[Piezas defectuosas]])</f>
        <v>0.96990740740740744</v>
      </c>
      <c r="N159" s="5">
        <f>Table2[[#This Row],[Piezas buenas]]/Table2[[#This Row],[Piezas planeadas]]</f>
        <v>0.87291666666666667</v>
      </c>
      <c r="O159" s="5">
        <f>Table2[[#This Row],[Disponibilidad]]*Table2[[#This Row],[Calidad]]*Table2[[#This Row],[Desempeño]]</f>
        <v>0.82124889081790131</v>
      </c>
    </row>
    <row r="160" spans="1:15" x14ac:dyDescent="0.25">
      <c r="A160" s="2">
        <v>44606</v>
      </c>
      <c r="B160" t="s">
        <v>14</v>
      </c>
      <c r="C160" t="s">
        <v>17</v>
      </c>
      <c r="D160" s="3">
        <v>0.5</v>
      </c>
      <c r="E160" s="6">
        <v>2</v>
      </c>
      <c r="F160">
        <v>1440</v>
      </c>
      <c r="G160" s="3">
        <f>Table2[[#This Row],[Tiempo planeado]]-Table2[[#This Row],[Tiempo muerto]]</f>
        <v>0.45</v>
      </c>
      <c r="H160" s="3">
        <v>4.9999999999999989E-2</v>
      </c>
      <c r="I160" s="6">
        <f>Table2[[#This Row],[Piezas buenas]]+Table2[[#This Row],[Piezas defectuosas]]</f>
        <v>1296</v>
      </c>
      <c r="J160">
        <v>1241</v>
      </c>
      <c r="K160">
        <v>55</v>
      </c>
      <c r="L160" s="5">
        <f>Table2[[#This Row],[Tiempo trabajado]]/Table2[[#This Row],[Tiempo planeado]]</f>
        <v>0.9</v>
      </c>
      <c r="M160" s="5">
        <f>Table2[[#This Row],[Piezas buenas]]/(Table2[[#This Row],[Piezas buenas]]+Table2[[#This Row],[Piezas defectuosas]])</f>
        <v>0.95756172839506171</v>
      </c>
      <c r="N160" s="5">
        <f>Table2[[#This Row],[Piezas buenas]]/Table2[[#This Row],[Piezas planeadas]]</f>
        <v>0.8618055555555556</v>
      </c>
      <c r="O160" s="5">
        <f>Table2[[#This Row],[Disponibilidad]]*Table2[[#This Row],[Calidad]]*Table2[[#This Row],[Desempeño]]</f>
        <v>0.74270881558641988</v>
      </c>
    </row>
    <row r="161" spans="1:15" x14ac:dyDescent="0.25">
      <c r="A161" s="2">
        <v>44607</v>
      </c>
      <c r="B161" t="s">
        <v>14</v>
      </c>
      <c r="C161" t="s">
        <v>17</v>
      </c>
      <c r="D161" s="3">
        <v>0.5</v>
      </c>
      <c r="E161" s="6">
        <v>2</v>
      </c>
      <c r="F161">
        <v>1440</v>
      </c>
      <c r="G161" s="3">
        <f>Table2[[#This Row],[Tiempo planeado]]-Table2[[#This Row],[Tiempo muerto]]</f>
        <v>0.46500000000000002</v>
      </c>
      <c r="H161" s="3">
        <v>3.4999999999999976E-2</v>
      </c>
      <c r="I161" s="6">
        <f>Table2[[#This Row],[Piezas buenas]]+Table2[[#This Row],[Piezas defectuosas]]</f>
        <v>1584</v>
      </c>
      <c r="J161">
        <v>1584</v>
      </c>
      <c r="K161">
        <v>0</v>
      </c>
      <c r="L161" s="5">
        <f>Table2[[#This Row],[Tiempo trabajado]]/Table2[[#This Row],[Tiempo planeado]]</f>
        <v>0.93</v>
      </c>
      <c r="M161" s="5">
        <f>Table2[[#This Row],[Piezas buenas]]/(Table2[[#This Row],[Piezas buenas]]+Table2[[#This Row],[Piezas defectuosas]])</f>
        <v>1</v>
      </c>
      <c r="N161" s="5">
        <f>Table2[[#This Row],[Piezas buenas]]/Table2[[#This Row],[Piezas planeadas]]</f>
        <v>1.1000000000000001</v>
      </c>
      <c r="O161" s="5">
        <f>Table2[[#This Row],[Disponibilidad]]*Table2[[#This Row],[Calidad]]*Table2[[#This Row],[Desempeño]]</f>
        <v>1.0230000000000001</v>
      </c>
    </row>
    <row r="162" spans="1:15" x14ac:dyDescent="0.25">
      <c r="A162" s="2">
        <v>44608</v>
      </c>
      <c r="B162" t="s">
        <v>14</v>
      </c>
      <c r="C162" t="s">
        <v>17</v>
      </c>
      <c r="D162" s="3">
        <v>0.5</v>
      </c>
      <c r="E162" s="6">
        <v>2</v>
      </c>
      <c r="F162">
        <v>1440</v>
      </c>
      <c r="G162" s="3">
        <f>Table2[[#This Row],[Tiempo planeado]]-Table2[[#This Row],[Tiempo muerto]]</f>
        <v>0.47</v>
      </c>
      <c r="H162" s="3">
        <v>3.0000000000000027E-2</v>
      </c>
      <c r="I162" s="6">
        <f>Table2[[#This Row],[Piezas buenas]]+Table2[[#This Row],[Piezas defectuosas]]</f>
        <v>1584</v>
      </c>
      <c r="J162">
        <v>1525</v>
      </c>
      <c r="K162">
        <v>59</v>
      </c>
      <c r="L162" s="5">
        <f>Table2[[#This Row],[Tiempo trabajado]]/Table2[[#This Row],[Tiempo planeado]]</f>
        <v>0.94</v>
      </c>
      <c r="M162" s="5">
        <f>Table2[[#This Row],[Piezas buenas]]/(Table2[[#This Row],[Piezas buenas]]+Table2[[#This Row],[Piezas defectuosas]])</f>
        <v>0.9627525252525253</v>
      </c>
      <c r="N162" s="5">
        <f>Table2[[#This Row],[Piezas buenas]]/Table2[[#This Row],[Piezas planeadas]]</f>
        <v>1.0590277777777777</v>
      </c>
      <c r="O162" s="5">
        <f>Table2[[#This Row],[Disponibilidad]]*Table2[[#This Row],[Calidad]]*Table2[[#This Row],[Desempeño]]</f>
        <v>0.95840676732603802</v>
      </c>
    </row>
    <row r="163" spans="1:15" x14ac:dyDescent="0.25">
      <c r="A163" s="2">
        <v>44609</v>
      </c>
      <c r="B163" t="s">
        <v>14</v>
      </c>
      <c r="C163" t="s">
        <v>17</v>
      </c>
      <c r="D163" s="3">
        <v>0.5</v>
      </c>
      <c r="E163" s="6">
        <v>2</v>
      </c>
      <c r="F163">
        <v>1440</v>
      </c>
      <c r="G163" s="3">
        <f>Table2[[#This Row],[Tiempo planeado]]-Table2[[#This Row],[Tiempo muerto]]</f>
        <v>0.49</v>
      </c>
      <c r="H163" s="3">
        <v>1.0000000000000009E-2</v>
      </c>
      <c r="I163" s="6">
        <f>Table2[[#This Row],[Piezas buenas]]+Table2[[#This Row],[Piezas defectuosas]]</f>
        <v>1310</v>
      </c>
      <c r="J163">
        <v>1233</v>
      </c>
      <c r="K163">
        <v>77</v>
      </c>
      <c r="L163" s="5">
        <f>Table2[[#This Row],[Tiempo trabajado]]/Table2[[#This Row],[Tiempo planeado]]</f>
        <v>0.98</v>
      </c>
      <c r="M163" s="5">
        <f>Table2[[#This Row],[Piezas buenas]]/(Table2[[#This Row],[Piezas buenas]]+Table2[[#This Row],[Piezas defectuosas]])</f>
        <v>0.94122137404580153</v>
      </c>
      <c r="N163" s="5">
        <f>Table2[[#This Row],[Piezas buenas]]/Table2[[#This Row],[Piezas planeadas]]</f>
        <v>0.85624999999999996</v>
      </c>
      <c r="O163" s="5">
        <f>Table2[[#This Row],[Disponibilidad]]*Table2[[#This Row],[Calidad]]*Table2[[#This Row],[Desempeño]]</f>
        <v>0.78980238549618309</v>
      </c>
    </row>
    <row r="164" spans="1:15" x14ac:dyDescent="0.25">
      <c r="A164" s="2">
        <v>44610</v>
      </c>
      <c r="B164" t="s">
        <v>14</v>
      </c>
      <c r="C164" t="s">
        <v>17</v>
      </c>
      <c r="D164" s="3">
        <v>0.5</v>
      </c>
      <c r="E164" s="6">
        <v>2</v>
      </c>
      <c r="F164">
        <v>1440</v>
      </c>
      <c r="G164" s="3">
        <f>Table2[[#This Row],[Tiempo planeado]]-Table2[[#This Row],[Tiempo muerto]]</f>
        <v>0.48499999999999999</v>
      </c>
      <c r="H164" s="3">
        <v>1.5000000000000013E-2</v>
      </c>
      <c r="I164" s="6">
        <f>Table2[[#This Row],[Piezas buenas]]+Table2[[#This Row],[Piezas defectuosas]]</f>
        <v>1555</v>
      </c>
      <c r="J164">
        <v>1416</v>
      </c>
      <c r="K164">
        <v>139</v>
      </c>
      <c r="L164" s="5">
        <f>Table2[[#This Row],[Tiempo trabajado]]/Table2[[#This Row],[Tiempo planeado]]</f>
        <v>0.97</v>
      </c>
      <c r="M164" s="5">
        <f>Table2[[#This Row],[Piezas buenas]]/(Table2[[#This Row],[Piezas buenas]]+Table2[[#This Row],[Piezas defectuosas]])</f>
        <v>0.9106109324758842</v>
      </c>
      <c r="N164" s="5">
        <f>Table2[[#This Row],[Piezas buenas]]/Table2[[#This Row],[Piezas planeadas]]</f>
        <v>0.98333333333333328</v>
      </c>
      <c r="O164" s="5">
        <f>Table2[[#This Row],[Disponibilidad]]*Table2[[#This Row],[Calidad]]*Table2[[#This Row],[Desempeño]]</f>
        <v>0.86857106109324744</v>
      </c>
    </row>
    <row r="165" spans="1:15" x14ac:dyDescent="0.25">
      <c r="A165" s="2">
        <v>44613</v>
      </c>
      <c r="B165" t="s">
        <v>14</v>
      </c>
      <c r="C165" t="s">
        <v>17</v>
      </c>
      <c r="D165" s="3">
        <v>0.5</v>
      </c>
      <c r="E165" s="6">
        <v>2</v>
      </c>
      <c r="F165">
        <v>1440</v>
      </c>
      <c r="G165" s="3">
        <f>Table2[[#This Row],[Tiempo planeado]]-Table2[[#This Row],[Tiempo muerto]]</f>
        <v>0.46500000000000002</v>
      </c>
      <c r="H165" s="3">
        <v>3.4999999999999976E-2</v>
      </c>
      <c r="I165" s="6">
        <f>Table2[[#This Row],[Piezas buenas]]+Table2[[#This Row],[Piezas defectuosas]]</f>
        <v>1526</v>
      </c>
      <c r="J165">
        <v>1471</v>
      </c>
      <c r="K165">
        <v>55</v>
      </c>
      <c r="L165" s="5">
        <f>Table2[[#This Row],[Tiempo trabajado]]/Table2[[#This Row],[Tiempo planeado]]</f>
        <v>0.93</v>
      </c>
      <c r="M165" s="5">
        <f>Table2[[#This Row],[Piezas buenas]]/(Table2[[#This Row],[Piezas buenas]]+Table2[[#This Row],[Piezas defectuosas]])</f>
        <v>0.96395806028833553</v>
      </c>
      <c r="N165" s="5">
        <f>Table2[[#This Row],[Piezas buenas]]/Table2[[#This Row],[Piezas planeadas]]</f>
        <v>1.0215277777777778</v>
      </c>
      <c r="O165" s="5">
        <f>Table2[[#This Row],[Disponibilidad]]*Table2[[#This Row],[Calidad]]*Table2[[#This Row],[Desempeño]]</f>
        <v>0.91578023973350819</v>
      </c>
    </row>
    <row r="166" spans="1:15" x14ac:dyDescent="0.25">
      <c r="A166" s="2">
        <v>44614</v>
      </c>
      <c r="B166" t="s">
        <v>14</v>
      </c>
      <c r="C166" t="s">
        <v>17</v>
      </c>
      <c r="D166" s="3">
        <v>0.5</v>
      </c>
      <c r="E166" s="6">
        <v>2</v>
      </c>
      <c r="F166">
        <v>1440</v>
      </c>
      <c r="G166" s="3">
        <f>Table2[[#This Row],[Tiempo planeado]]-Table2[[#This Row],[Tiempo muerto]]</f>
        <v>0.48499999999999999</v>
      </c>
      <c r="H166" s="3">
        <v>1.5000000000000013E-2</v>
      </c>
      <c r="I166" s="6">
        <f>Table2[[#This Row],[Piezas buenas]]+Table2[[#This Row],[Piezas defectuosas]]</f>
        <v>1396</v>
      </c>
      <c r="J166">
        <v>1356</v>
      </c>
      <c r="K166">
        <v>40</v>
      </c>
      <c r="L166" s="5">
        <f>Table2[[#This Row],[Tiempo trabajado]]/Table2[[#This Row],[Tiempo planeado]]</f>
        <v>0.97</v>
      </c>
      <c r="M166" s="5">
        <f>Table2[[#This Row],[Piezas buenas]]/(Table2[[#This Row],[Piezas buenas]]+Table2[[#This Row],[Piezas defectuosas]])</f>
        <v>0.97134670487106012</v>
      </c>
      <c r="N166" s="5">
        <f>Table2[[#This Row],[Piezas buenas]]/Table2[[#This Row],[Piezas planeadas]]</f>
        <v>0.94166666666666665</v>
      </c>
      <c r="O166" s="5">
        <f>Table2[[#This Row],[Disponibilidad]]*Table2[[#This Row],[Calidad]]*Table2[[#This Row],[Desempeño]]</f>
        <v>0.88724426934097411</v>
      </c>
    </row>
    <row r="167" spans="1:15" x14ac:dyDescent="0.25">
      <c r="A167" s="2">
        <v>44615</v>
      </c>
      <c r="B167" t="s">
        <v>14</v>
      </c>
      <c r="C167" t="s">
        <v>17</v>
      </c>
      <c r="D167" s="3">
        <v>0.5</v>
      </c>
      <c r="E167" s="6">
        <v>2</v>
      </c>
      <c r="F167">
        <v>1440</v>
      </c>
      <c r="G167" s="3">
        <f>Table2[[#This Row],[Tiempo planeado]]-Table2[[#This Row],[Tiempo muerto]]</f>
        <v>0.49</v>
      </c>
      <c r="H167" s="3">
        <v>1.0000000000000009E-2</v>
      </c>
      <c r="I167" s="6">
        <f>Table2[[#This Row],[Piezas buenas]]+Table2[[#This Row],[Piezas defectuosas]]</f>
        <v>1440</v>
      </c>
      <c r="J167">
        <v>1325</v>
      </c>
      <c r="K167">
        <v>115</v>
      </c>
      <c r="L167" s="5">
        <f>Table2[[#This Row],[Tiempo trabajado]]/Table2[[#This Row],[Tiempo planeado]]</f>
        <v>0.98</v>
      </c>
      <c r="M167" s="5">
        <f>Table2[[#This Row],[Piezas buenas]]/(Table2[[#This Row],[Piezas buenas]]+Table2[[#This Row],[Piezas defectuosas]])</f>
        <v>0.92013888888888884</v>
      </c>
      <c r="N167" s="5">
        <f>Table2[[#This Row],[Piezas buenas]]/Table2[[#This Row],[Piezas planeadas]]</f>
        <v>0.92013888888888884</v>
      </c>
      <c r="O167" s="5">
        <f>Table2[[#This Row],[Disponibilidad]]*Table2[[#This Row],[Calidad]]*Table2[[#This Row],[Desempeño]]</f>
        <v>0.82972246334876532</v>
      </c>
    </row>
    <row r="168" spans="1:15" x14ac:dyDescent="0.25">
      <c r="A168" s="2">
        <v>44616</v>
      </c>
      <c r="B168" t="s">
        <v>14</v>
      </c>
      <c r="C168" t="s">
        <v>17</v>
      </c>
      <c r="D168" s="3">
        <v>0.5</v>
      </c>
      <c r="E168" s="6">
        <v>2</v>
      </c>
      <c r="F168">
        <v>1440</v>
      </c>
      <c r="G168" s="3">
        <f>Table2[[#This Row],[Tiempo planeado]]-Table2[[#This Row],[Tiempo muerto]]</f>
        <v>0.46500000000000002</v>
      </c>
      <c r="H168" s="3">
        <v>3.4999999999999976E-2</v>
      </c>
      <c r="I168" s="6">
        <f>Table2[[#This Row],[Piezas buenas]]+Table2[[#This Row],[Piezas defectuosas]]</f>
        <v>1512</v>
      </c>
      <c r="J168">
        <v>1401</v>
      </c>
      <c r="K168">
        <v>111</v>
      </c>
      <c r="L168" s="5">
        <f>Table2[[#This Row],[Tiempo trabajado]]/Table2[[#This Row],[Tiempo planeado]]</f>
        <v>0.93</v>
      </c>
      <c r="M168" s="5">
        <f>Table2[[#This Row],[Piezas buenas]]/(Table2[[#This Row],[Piezas buenas]]+Table2[[#This Row],[Piezas defectuosas]])</f>
        <v>0.92658730158730163</v>
      </c>
      <c r="N168" s="5">
        <f>Table2[[#This Row],[Piezas buenas]]/Table2[[#This Row],[Piezas planeadas]]</f>
        <v>0.97291666666666665</v>
      </c>
      <c r="O168" s="5">
        <f>Table2[[#This Row],[Disponibilidad]]*Table2[[#This Row],[Calidad]]*Table2[[#This Row],[Desempeño]]</f>
        <v>0.83838777281746046</v>
      </c>
    </row>
    <row r="169" spans="1:15" x14ac:dyDescent="0.25">
      <c r="A169" s="2">
        <v>44617</v>
      </c>
      <c r="B169" t="s">
        <v>14</v>
      </c>
      <c r="C169" t="s">
        <v>17</v>
      </c>
      <c r="D169" s="3">
        <v>0.5</v>
      </c>
      <c r="E169" s="6">
        <v>2</v>
      </c>
      <c r="F169">
        <v>1440</v>
      </c>
      <c r="G169" s="3">
        <f>Table2[[#This Row],[Tiempo planeado]]-Table2[[#This Row],[Tiempo muerto]]</f>
        <v>0.46500000000000002</v>
      </c>
      <c r="H169" s="3">
        <v>3.4999999999999976E-2</v>
      </c>
      <c r="I169" s="6">
        <f>Table2[[#This Row],[Piezas buenas]]+Table2[[#This Row],[Piezas defectuosas]]</f>
        <v>1526</v>
      </c>
      <c r="J169">
        <v>1471</v>
      </c>
      <c r="K169">
        <v>55</v>
      </c>
      <c r="L169" s="5">
        <f>Table2[[#This Row],[Tiempo trabajado]]/Table2[[#This Row],[Tiempo planeado]]</f>
        <v>0.93</v>
      </c>
      <c r="M169" s="5">
        <f>Table2[[#This Row],[Piezas buenas]]/(Table2[[#This Row],[Piezas buenas]]+Table2[[#This Row],[Piezas defectuosas]])</f>
        <v>0.96395806028833553</v>
      </c>
      <c r="N169" s="5">
        <f>Table2[[#This Row],[Piezas buenas]]/Table2[[#This Row],[Piezas planeadas]]</f>
        <v>1.0215277777777778</v>
      </c>
      <c r="O169" s="5">
        <f>Table2[[#This Row],[Disponibilidad]]*Table2[[#This Row],[Calidad]]*Table2[[#This Row],[Desempeño]]</f>
        <v>0.91578023973350819</v>
      </c>
    </row>
    <row r="170" spans="1:15" x14ac:dyDescent="0.25">
      <c r="A170" s="2">
        <v>44620</v>
      </c>
      <c r="B170" t="s">
        <v>14</v>
      </c>
      <c r="C170" t="s">
        <v>17</v>
      </c>
      <c r="D170" s="3">
        <v>0.5</v>
      </c>
      <c r="E170" s="6">
        <v>2</v>
      </c>
      <c r="F170">
        <v>1440</v>
      </c>
      <c r="G170" s="3">
        <f>Table2[[#This Row],[Tiempo planeado]]-Table2[[#This Row],[Tiempo muerto]]</f>
        <v>0.46</v>
      </c>
      <c r="H170" s="3">
        <v>3.999999999999998E-2</v>
      </c>
      <c r="I170" s="6">
        <f>Table2[[#This Row],[Piezas buenas]]+Table2[[#This Row],[Piezas defectuosas]]</f>
        <v>1440</v>
      </c>
      <c r="J170">
        <v>1345</v>
      </c>
      <c r="K170">
        <v>95</v>
      </c>
      <c r="L170" s="5">
        <f>Table2[[#This Row],[Tiempo trabajado]]/Table2[[#This Row],[Tiempo planeado]]</f>
        <v>0.92</v>
      </c>
      <c r="M170" s="5">
        <f>Table2[[#This Row],[Piezas buenas]]/(Table2[[#This Row],[Piezas buenas]]+Table2[[#This Row],[Piezas defectuosas]])</f>
        <v>0.93402777777777779</v>
      </c>
      <c r="N170" s="5">
        <f>Table2[[#This Row],[Piezas buenas]]/Table2[[#This Row],[Piezas planeadas]]</f>
        <v>0.93402777777777779</v>
      </c>
      <c r="O170" s="5">
        <f>Table2[[#This Row],[Disponibilidad]]*Table2[[#This Row],[Calidad]]*Table2[[#This Row],[Desempeño]]</f>
        <v>0.80261525848765447</v>
      </c>
    </row>
    <row r="171" spans="1:15" x14ac:dyDescent="0.25">
      <c r="A171" s="2">
        <v>44621</v>
      </c>
      <c r="B171" t="s">
        <v>14</v>
      </c>
      <c r="C171" t="s">
        <v>17</v>
      </c>
      <c r="D171" s="3">
        <v>0.5</v>
      </c>
      <c r="E171" s="6">
        <v>2</v>
      </c>
      <c r="F171">
        <v>1440</v>
      </c>
      <c r="G171" s="3">
        <f>Table2[[#This Row],[Tiempo planeado]]-Table2[[#This Row],[Tiempo muerto]]</f>
        <v>0.5</v>
      </c>
      <c r="H171" s="3">
        <v>0</v>
      </c>
      <c r="I171" s="6">
        <f>Table2[[#This Row],[Piezas buenas]]+Table2[[#This Row],[Piezas defectuosas]]</f>
        <v>1425</v>
      </c>
      <c r="J171">
        <v>1423</v>
      </c>
      <c r="K171">
        <v>2</v>
      </c>
      <c r="L171" s="5">
        <f>Table2[[#This Row],[Tiempo trabajado]]/Table2[[#This Row],[Tiempo planeado]]</f>
        <v>1</v>
      </c>
      <c r="M171" s="5">
        <f>Table2[[#This Row],[Piezas buenas]]/(Table2[[#This Row],[Piezas buenas]]+Table2[[#This Row],[Piezas defectuosas]])</f>
        <v>0.99859649122807015</v>
      </c>
      <c r="N171" s="5">
        <f>Table2[[#This Row],[Piezas buenas]]/Table2[[#This Row],[Piezas planeadas]]</f>
        <v>0.98819444444444449</v>
      </c>
      <c r="O171" s="5">
        <f>Table2[[#This Row],[Disponibilidad]]*Table2[[#This Row],[Calidad]]*Table2[[#This Row],[Desempeño]]</f>
        <v>0.98680750487329438</v>
      </c>
    </row>
    <row r="172" spans="1:15" x14ac:dyDescent="0.25">
      <c r="A172" s="2">
        <v>44622</v>
      </c>
      <c r="B172" t="s">
        <v>14</v>
      </c>
      <c r="C172" t="s">
        <v>17</v>
      </c>
      <c r="D172" s="3">
        <v>0.5</v>
      </c>
      <c r="E172" s="6">
        <v>2</v>
      </c>
      <c r="F172">
        <v>1440</v>
      </c>
      <c r="G172" s="3">
        <f>Table2[[#This Row],[Tiempo planeado]]-Table2[[#This Row],[Tiempo muerto]]</f>
        <v>0.495</v>
      </c>
      <c r="H172" s="3">
        <v>5.0000000000000044E-3</v>
      </c>
      <c r="I172" s="6">
        <f>Table2[[#This Row],[Piezas buenas]]+Table2[[#This Row],[Piezas defectuosas]]</f>
        <v>1411</v>
      </c>
      <c r="J172">
        <v>1381</v>
      </c>
      <c r="K172">
        <v>30</v>
      </c>
      <c r="L172" s="5">
        <f>Table2[[#This Row],[Tiempo trabajado]]/Table2[[#This Row],[Tiempo planeado]]</f>
        <v>0.99</v>
      </c>
      <c r="M172" s="5">
        <f>Table2[[#This Row],[Piezas buenas]]/(Table2[[#This Row],[Piezas buenas]]+Table2[[#This Row],[Piezas defectuosas]])</f>
        <v>0.97873848334514524</v>
      </c>
      <c r="N172" s="5">
        <f>Table2[[#This Row],[Piezas buenas]]/Table2[[#This Row],[Piezas planeadas]]</f>
        <v>0.95902777777777781</v>
      </c>
      <c r="O172" s="5">
        <f>Table2[[#This Row],[Disponibilidad]]*Table2[[#This Row],[Calidad]]*Table2[[#This Row],[Desempeño]]</f>
        <v>0.92925101878100635</v>
      </c>
    </row>
    <row r="173" spans="1:15" x14ac:dyDescent="0.25">
      <c r="A173" s="2">
        <v>44623</v>
      </c>
      <c r="B173" t="s">
        <v>14</v>
      </c>
      <c r="C173" t="s">
        <v>17</v>
      </c>
      <c r="D173" s="3">
        <v>0.5</v>
      </c>
      <c r="E173" s="6">
        <v>2</v>
      </c>
      <c r="F173">
        <v>1440</v>
      </c>
      <c r="G173" s="3">
        <f>Table2[[#This Row],[Tiempo planeado]]-Table2[[#This Row],[Tiempo muerto]]</f>
        <v>0.46</v>
      </c>
      <c r="H173" s="3">
        <v>3.999999999999998E-2</v>
      </c>
      <c r="I173" s="6">
        <f>Table2[[#This Row],[Piezas buenas]]+Table2[[#This Row],[Piezas defectuosas]]</f>
        <v>1310</v>
      </c>
      <c r="J173">
        <v>1212</v>
      </c>
      <c r="K173">
        <v>98</v>
      </c>
      <c r="L173" s="5">
        <f>Table2[[#This Row],[Tiempo trabajado]]/Table2[[#This Row],[Tiempo planeado]]</f>
        <v>0.92</v>
      </c>
      <c r="M173" s="5">
        <f>Table2[[#This Row],[Piezas buenas]]/(Table2[[#This Row],[Piezas buenas]]+Table2[[#This Row],[Piezas defectuosas]])</f>
        <v>0.92519083969465654</v>
      </c>
      <c r="N173" s="5">
        <f>Table2[[#This Row],[Piezas buenas]]/Table2[[#This Row],[Piezas planeadas]]</f>
        <v>0.84166666666666667</v>
      </c>
      <c r="O173" s="5">
        <f>Table2[[#This Row],[Disponibilidad]]*Table2[[#This Row],[Calidad]]*Table2[[#This Row],[Desempeño]]</f>
        <v>0.7164061068702291</v>
      </c>
    </row>
    <row r="174" spans="1:15" x14ac:dyDescent="0.25">
      <c r="A174" s="2">
        <v>44624</v>
      </c>
      <c r="B174" t="s">
        <v>14</v>
      </c>
      <c r="C174" t="s">
        <v>17</v>
      </c>
      <c r="D174" s="3">
        <v>0.5</v>
      </c>
      <c r="E174" s="6">
        <v>2</v>
      </c>
      <c r="F174">
        <v>1440</v>
      </c>
      <c r="G174" s="3">
        <f>Table2[[#This Row],[Tiempo planeado]]-Table2[[#This Row],[Tiempo muerto]]</f>
        <v>0.45500000000000002</v>
      </c>
      <c r="H174" s="3">
        <v>4.4999999999999984E-2</v>
      </c>
      <c r="I174" s="6">
        <f>Table2[[#This Row],[Piezas buenas]]+Table2[[#This Row],[Piezas defectuosas]]</f>
        <v>1353</v>
      </c>
      <c r="J174">
        <v>1213</v>
      </c>
      <c r="K174">
        <v>140</v>
      </c>
      <c r="L174" s="5">
        <f>Table2[[#This Row],[Tiempo trabajado]]/Table2[[#This Row],[Tiempo planeado]]</f>
        <v>0.91</v>
      </c>
      <c r="M174" s="5">
        <f>Table2[[#This Row],[Piezas buenas]]/(Table2[[#This Row],[Piezas buenas]]+Table2[[#This Row],[Piezas defectuosas]])</f>
        <v>0.89652623798965259</v>
      </c>
      <c r="N174" s="5">
        <f>Table2[[#This Row],[Piezas buenas]]/Table2[[#This Row],[Piezas planeadas]]</f>
        <v>0.84236111111111112</v>
      </c>
      <c r="O174" s="5">
        <f>Table2[[#This Row],[Disponibilidad]]*Table2[[#This Row],[Calidad]]*Table2[[#This Row],[Desempeño]]</f>
        <v>0.68723094255563766</v>
      </c>
    </row>
    <row r="175" spans="1:15" x14ac:dyDescent="0.25">
      <c r="A175" s="2">
        <v>44627</v>
      </c>
      <c r="B175" t="s">
        <v>14</v>
      </c>
      <c r="C175" t="s">
        <v>17</v>
      </c>
      <c r="D175" s="3">
        <v>0.5</v>
      </c>
      <c r="E175" s="6">
        <v>2</v>
      </c>
      <c r="F175">
        <v>1440</v>
      </c>
      <c r="G175" s="3">
        <f>Table2[[#This Row],[Tiempo planeado]]-Table2[[#This Row],[Tiempo muerto]]</f>
        <v>0.47499999999999998</v>
      </c>
      <c r="H175" s="3">
        <v>2.5000000000000022E-2</v>
      </c>
      <c r="I175" s="6">
        <f>Table2[[#This Row],[Piezas buenas]]+Table2[[#This Row],[Piezas defectuosas]]</f>
        <v>1324</v>
      </c>
      <c r="J175">
        <v>1263</v>
      </c>
      <c r="K175">
        <v>61</v>
      </c>
      <c r="L175" s="5">
        <f>Table2[[#This Row],[Tiempo trabajado]]/Table2[[#This Row],[Tiempo planeado]]</f>
        <v>0.95</v>
      </c>
      <c r="M175" s="5">
        <f>Table2[[#This Row],[Piezas buenas]]/(Table2[[#This Row],[Piezas buenas]]+Table2[[#This Row],[Piezas defectuosas]])</f>
        <v>0.95392749244712993</v>
      </c>
      <c r="N175" s="5">
        <f>Table2[[#This Row],[Piezas buenas]]/Table2[[#This Row],[Piezas planeadas]]</f>
        <v>0.87708333333333333</v>
      </c>
      <c r="O175" s="5">
        <f>Table2[[#This Row],[Disponibilidad]]*Table2[[#This Row],[Calidad]]*Table2[[#This Row],[Desempeño]]</f>
        <v>0.79484020959214496</v>
      </c>
    </row>
    <row r="176" spans="1:15" x14ac:dyDescent="0.25">
      <c r="A176" s="2">
        <v>44628</v>
      </c>
      <c r="B176" t="s">
        <v>14</v>
      </c>
      <c r="C176" t="s">
        <v>17</v>
      </c>
      <c r="D176" s="3">
        <v>0.5</v>
      </c>
      <c r="E176" s="6">
        <v>2</v>
      </c>
      <c r="F176">
        <v>1440</v>
      </c>
      <c r="G176" s="3">
        <f>Table2[[#This Row],[Tiempo planeado]]-Table2[[#This Row],[Tiempo muerto]]</f>
        <v>0.49</v>
      </c>
      <c r="H176" s="3">
        <v>1.0000000000000009E-2</v>
      </c>
      <c r="I176" s="6">
        <f>Table2[[#This Row],[Piezas buenas]]+Table2[[#This Row],[Piezas defectuosas]]</f>
        <v>1425</v>
      </c>
      <c r="J176">
        <v>1380</v>
      </c>
      <c r="K176">
        <v>45</v>
      </c>
      <c r="L176" s="5">
        <f>Table2[[#This Row],[Tiempo trabajado]]/Table2[[#This Row],[Tiempo planeado]]</f>
        <v>0.98</v>
      </c>
      <c r="M176" s="5">
        <f>Table2[[#This Row],[Piezas buenas]]/(Table2[[#This Row],[Piezas buenas]]+Table2[[#This Row],[Piezas defectuosas]])</f>
        <v>0.96842105263157896</v>
      </c>
      <c r="N176" s="5">
        <f>Table2[[#This Row],[Piezas buenas]]/Table2[[#This Row],[Piezas planeadas]]</f>
        <v>0.95833333333333337</v>
      </c>
      <c r="O176" s="5">
        <f>Table2[[#This Row],[Disponibilidad]]*Table2[[#This Row],[Calidad]]*Table2[[#This Row],[Desempeño]]</f>
        <v>0.9095087719298246</v>
      </c>
    </row>
    <row r="177" spans="1:15" x14ac:dyDescent="0.25">
      <c r="A177" s="2">
        <v>44629</v>
      </c>
      <c r="B177" t="s">
        <v>14</v>
      </c>
      <c r="C177" t="s">
        <v>17</v>
      </c>
      <c r="D177" s="3">
        <v>0.5</v>
      </c>
      <c r="E177" s="6">
        <v>2</v>
      </c>
      <c r="F177">
        <v>1440</v>
      </c>
      <c r="G177" s="3">
        <f>Table2[[#This Row],[Tiempo planeado]]-Table2[[#This Row],[Tiempo muerto]]</f>
        <v>0.46</v>
      </c>
      <c r="H177" s="3">
        <v>3.999999999999998E-2</v>
      </c>
      <c r="I177" s="6">
        <f>Table2[[#This Row],[Piezas buenas]]+Table2[[#This Row],[Piezas defectuosas]]</f>
        <v>1584</v>
      </c>
      <c r="J177">
        <v>1580</v>
      </c>
      <c r="K177">
        <v>4</v>
      </c>
      <c r="L177" s="5">
        <f>Table2[[#This Row],[Tiempo trabajado]]/Table2[[#This Row],[Tiempo planeado]]</f>
        <v>0.92</v>
      </c>
      <c r="M177" s="5">
        <f>Table2[[#This Row],[Piezas buenas]]/(Table2[[#This Row],[Piezas buenas]]+Table2[[#This Row],[Piezas defectuosas]])</f>
        <v>0.99747474747474751</v>
      </c>
      <c r="N177" s="5">
        <f>Table2[[#This Row],[Piezas buenas]]/Table2[[#This Row],[Piezas planeadas]]</f>
        <v>1.0972222222222223</v>
      </c>
      <c r="O177" s="5">
        <f>Table2[[#This Row],[Disponibilidad]]*Table2[[#This Row],[Calidad]]*Table2[[#This Row],[Desempeño]]</f>
        <v>1.0068953423120091</v>
      </c>
    </row>
    <row r="178" spans="1:15" x14ac:dyDescent="0.25">
      <c r="A178" s="2">
        <v>44630</v>
      </c>
      <c r="B178" t="s">
        <v>14</v>
      </c>
      <c r="C178" t="s">
        <v>17</v>
      </c>
      <c r="D178" s="3">
        <v>0.5</v>
      </c>
      <c r="E178" s="6">
        <v>2</v>
      </c>
      <c r="F178">
        <v>1440</v>
      </c>
      <c r="G178" s="3">
        <f>Table2[[#This Row],[Tiempo planeado]]-Table2[[#This Row],[Tiempo muerto]]</f>
        <v>0.48</v>
      </c>
      <c r="H178" s="3">
        <v>2.0000000000000018E-2</v>
      </c>
      <c r="I178" s="6">
        <f>Table2[[#This Row],[Piezas buenas]]+Table2[[#This Row],[Piezas defectuosas]]</f>
        <v>1497</v>
      </c>
      <c r="J178">
        <v>1486</v>
      </c>
      <c r="K178">
        <v>11</v>
      </c>
      <c r="L178" s="5">
        <f>Table2[[#This Row],[Tiempo trabajado]]/Table2[[#This Row],[Tiempo planeado]]</f>
        <v>0.96</v>
      </c>
      <c r="M178" s="5">
        <f>Table2[[#This Row],[Piezas buenas]]/(Table2[[#This Row],[Piezas buenas]]+Table2[[#This Row],[Piezas defectuosas]])</f>
        <v>0.99265197060788246</v>
      </c>
      <c r="N178" s="5">
        <f>Table2[[#This Row],[Piezas buenas]]/Table2[[#This Row],[Piezas planeadas]]</f>
        <v>1.0319444444444446</v>
      </c>
      <c r="O178" s="5">
        <f>Table2[[#This Row],[Disponibilidad]]*Table2[[#This Row],[Calidad]]*Table2[[#This Row],[Desempeño]]</f>
        <v>0.98338721888220892</v>
      </c>
    </row>
    <row r="179" spans="1:15" x14ac:dyDescent="0.25">
      <c r="A179" s="2">
        <v>44631</v>
      </c>
      <c r="B179" t="s">
        <v>14</v>
      </c>
      <c r="C179" t="s">
        <v>17</v>
      </c>
      <c r="D179" s="3">
        <v>0.5</v>
      </c>
      <c r="E179" s="6">
        <v>2</v>
      </c>
      <c r="F179">
        <v>1440</v>
      </c>
      <c r="G179" s="3">
        <f>Table2[[#This Row],[Tiempo planeado]]-Table2[[#This Row],[Tiempo muerto]]</f>
        <v>0.5</v>
      </c>
      <c r="H179" s="3">
        <v>0</v>
      </c>
      <c r="I179" s="6">
        <f>Table2[[#This Row],[Piezas buenas]]+Table2[[#This Row],[Piezas defectuosas]]</f>
        <v>1440</v>
      </c>
      <c r="J179">
        <v>1374</v>
      </c>
      <c r="K179">
        <v>66</v>
      </c>
      <c r="L179" s="5">
        <f>Table2[[#This Row],[Tiempo trabajado]]/Table2[[#This Row],[Tiempo planeado]]</f>
        <v>1</v>
      </c>
      <c r="M179" s="5">
        <f>Table2[[#This Row],[Piezas buenas]]/(Table2[[#This Row],[Piezas buenas]]+Table2[[#This Row],[Piezas defectuosas]])</f>
        <v>0.95416666666666672</v>
      </c>
      <c r="N179" s="5">
        <f>Table2[[#This Row],[Piezas buenas]]/Table2[[#This Row],[Piezas planeadas]]</f>
        <v>0.95416666666666672</v>
      </c>
      <c r="O179" s="5">
        <f>Table2[[#This Row],[Disponibilidad]]*Table2[[#This Row],[Calidad]]*Table2[[#This Row],[Desempeño]]</f>
        <v>0.91043402777777782</v>
      </c>
    </row>
    <row r="180" spans="1:15" x14ac:dyDescent="0.25">
      <c r="A180" s="2">
        <v>44634</v>
      </c>
      <c r="B180" t="s">
        <v>14</v>
      </c>
      <c r="C180" t="s">
        <v>17</v>
      </c>
      <c r="D180" s="3">
        <v>0.5</v>
      </c>
      <c r="E180" s="6">
        <v>2</v>
      </c>
      <c r="F180">
        <v>1440</v>
      </c>
      <c r="G180" s="3">
        <f>Table2[[#This Row],[Tiempo planeado]]-Table2[[#This Row],[Tiempo muerto]]</f>
        <v>0.47499999999999998</v>
      </c>
      <c r="H180" s="3">
        <v>2.5000000000000022E-2</v>
      </c>
      <c r="I180" s="6">
        <f>Table2[[#This Row],[Piezas buenas]]+Table2[[#This Row],[Piezas defectuosas]]</f>
        <v>1468</v>
      </c>
      <c r="J180">
        <v>1409</v>
      </c>
      <c r="K180">
        <v>59</v>
      </c>
      <c r="L180" s="5">
        <f>Table2[[#This Row],[Tiempo trabajado]]/Table2[[#This Row],[Tiempo planeado]]</f>
        <v>0.95</v>
      </c>
      <c r="M180" s="5">
        <f>Table2[[#This Row],[Piezas buenas]]/(Table2[[#This Row],[Piezas buenas]]+Table2[[#This Row],[Piezas defectuosas]])</f>
        <v>0.9598092643051771</v>
      </c>
      <c r="N180" s="5">
        <f>Table2[[#This Row],[Piezas buenas]]/Table2[[#This Row],[Piezas planeadas]]</f>
        <v>0.97847222222222219</v>
      </c>
      <c r="O180" s="5">
        <f>Table2[[#This Row],[Disponibilidad]]*Table2[[#This Row],[Calidad]]*Table2[[#This Row],[Desempeño]]</f>
        <v>0.8921893685664547</v>
      </c>
    </row>
    <row r="181" spans="1:15" x14ac:dyDescent="0.25">
      <c r="A181" s="2">
        <v>44635</v>
      </c>
      <c r="B181" t="s">
        <v>14</v>
      </c>
      <c r="C181" t="s">
        <v>17</v>
      </c>
      <c r="D181" s="3">
        <v>0.5</v>
      </c>
      <c r="E181" s="6">
        <v>2</v>
      </c>
      <c r="F181">
        <v>1440</v>
      </c>
      <c r="G181" s="3">
        <f>Table2[[#This Row],[Tiempo planeado]]-Table2[[#This Row],[Tiempo muerto]]</f>
        <v>0.47499999999999998</v>
      </c>
      <c r="H181" s="3">
        <v>2.5000000000000022E-2</v>
      </c>
      <c r="I181" s="6">
        <f>Table2[[#This Row],[Piezas buenas]]+Table2[[#This Row],[Piezas defectuosas]]</f>
        <v>1339</v>
      </c>
      <c r="J181">
        <v>1264</v>
      </c>
      <c r="K181">
        <v>75</v>
      </c>
      <c r="L181" s="5">
        <f>Table2[[#This Row],[Tiempo trabajado]]/Table2[[#This Row],[Tiempo planeado]]</f>
        <v>0.95</v>
      </c>
      <c r="M181" s="5">
        <f>Table2[[#This Row],[Piezas buenas]]/(Table2[[#This Row],[Piezas buenas]]+Table2[[#This Row],[Piezas defectuosas]])</f>
        <v>0.94398805078416725</v>
      </c>
      <c r="N181" s="5">
        <f>Table2[[#This Row],[Piezas buenas]]/Table2[[#This Row],[Piezas planeadas]]</f>
        <v>0.87777777777777777</v>
      </c>
      <c r="O181" s="5">
        <f>Table2[[#This Row],[Disponibilidad]]*Table2[[#This Row],[Calidad]]*Table2[[#This Row],[Desempeño]]</f>
        <v>0.78718114679279716</v>
      </c>
    </row>
    <row r="182" spans="1:15" x14ac:dyDescent="0.25">
      <c r="A182" s="2">
        <v>44636</v>
      </c>
      <c r="B182" t="s">
        <v>14</v>
      </c>
      <c r="C182" t="s">
        <v>17</v>
      </c>
      <c r="D182" s="3">
        <v>0.5</v>
      </c>
      <c r="E182" s="6">
        <v>2</v>
      </c>
      <c r="F182">
        <v>1440</v>
      </c>
      <c r="G182" s="3">
        <f>Table2[[#This Row],[Tiempo planeado]]-Table2[[#This Row],[Tiempo muerto]]</f>
        <v>0.46</v>
      </c>
      <c r="H182" s="3">
        <v>3.999999999999998E-2</v>
      </c>
      <c r="I182" s="6">
        <f>Table2[[#This Row],[Piezas buenas]]+Table2[[#This Row],[Piezas defectuosas]]</f>
        <v>1440</v>
      </c>
      <c r="J182">
        <v>1431</v>
      </c>
      <c r="K182">
        <v>9</v>
      </c>
      <c r="L182" s="5">
        <f>Table2[[#This Row],[Tiempo trabajado]]/Table2[[#This Row],[Tiempo planeado]]</f>
        <v>0.92</v>
      </c>
      <c r="M182" s="5">
        <f>Table2[[#This Row],[Piezas buenas]]/(Table2[[#This Row],[Piezas buenas]]+Table2[[#This Row],[Piezas defectuosas]])</f>
        <v>0.99375000000000002</v>
      </c>
      <c r="N182" s="5">
        <f>Table2[[#This Row],[Piezas buenas]]/Table2[[#This Row],[Piezas planeadas]]</f>
        <v>0.99375000000000002</v>
      </c>
      <c r="O182" s="5">
        <f>Table2[[#This Row],[Disponibilidad]]*Table2[[#This Row],[Calidad]]*Table2[[#This Row],[Desempeño]]</f>
        <v>0.90853593750000006</v>
      </c>
    </row>
    <row r="183" spans="1:15" x14ac:dyDescent="0.25">
      <c r="A183" s="2">
        <v>44637</v>
      </c>
      <c r="B183" t="s">
        <v>14</v>
      </c>
      <c r="C183" t="s">
        <v>17</v>
      </c>
      <c r="D183" s="3">
        <v>0.5</v>
      </c>
      <c r="E183" s="6">
        <v>2</v>
      </c>
      <c r="F183">
        <v>1440</v>
      </c>
      <c r="G183" s="3">
        <f>Table2[[#This Row],[Tiempo planeado]]-Table2[[#This Row],[Tiempo muerto]]</f>
        <v>0.45500000000000002</v>
      </c>
      <c r="H183" s="3">
        <v>4.4999999999999984E-2</v>
      </c>
      <c r="I183" s="6">
        <f>Table2[[#This Row],[Piezas buenas]]+Table2[[#This Row],[Piezas defectuosas]]</f>
        <v>1296</v>
      </c>
      <c r="J183">
        <v>1232</v>
      </c>
      <c r="K183">
        <v>64</v>
      </c>
      <c r="L183" s="5">
        <f>Table2[[#This Row],[Tiempo trabajado]]/Table2[[#This Row],[Tiempo planeado]]</f>
        <v>0.91</v>
      </c>
      <c r="M183" s="5">
        <f>Table2[[#This Row],[Piezas buenas]]/(Table2[[#This Row],[Piezas buenas]]+Table2[[#This Row],[Piezas defectuosas]])</f>
        <v>0.95061728395061729</v>
      </c>
      <c r="N183" s="5">
        <f>Table2[[#This Row],[Piezas buenas]]/Table2[[#This Row],[Piezas planeadas]]</f>
        <v>0.85555555555555551</v>
      </c>
      <c r="O183" s="5">
        <f>Table2[[#This Row],[Disponibilidad]]*Table2[[#This Row],[Calidad]]*Table2[[#This Row],[Desempeño]]</f>
        <v>0.74010836762688614</v>
      </c>
    </row>
    <row r="184" spans="1:15" x14ac:dyDescent="0.25">
      <c r="A184" s="2">
        <v>44638</v>
      </c>
      <c r="B184" t="s">
        <v>14</v>
      </c>
      <c r="C184" t="s">
        <v>17</v>
      </c>
      <c r="D184" s="3">
        <v>0.5</v>
      </c>
      <c r="E184" s="6">
        <v>2</v>
      </c>
      <c r="F184">
        <v>1440</v>
      </c>
      <c r="G184" s="3">
        <f>Table2[[#This Row],[Tiempo planeado]]-Table2[[#This Row],[Tiempo muerto]]</f>
        <v>0.48499999999999999</v>
      </c>
      <c r="H184" s="3">
        <v>1.5000000000000013E-2</v>
      </c>
      <c r="I184" s="6">
        <f>Table2[[#This Row],[Piezas buenas]]+Table2[[#This Row],[Piezas defectuosas]]</f>
        <v>1324</v>
      </c>
      <c r="J184">
        <v>1237</v>
      </c>
      <c r="K184">
        <v>87</v>
      </c>
      <c r="L184" s="5">
        <f>Table2[[#This Row],[Tiempo trabajado]]/Table2[[#This Row],[Tiempo planeado]]</f>
        <v>0.97</v>
      </c>
      <c r="M184" s="5">
        <f>Table2[[#This Row],[Piezas buenas]]/(Table2[[#This Row],[Piezas buenas]]+Table2[[#This Row],[Piezas defectuosas]])</f>
        <v>0.93429003021148038</v>
      </c>
      <c r="N184" s="5">
        <f>Table2[[#This Row],[Piezas buenas]]/Table2[[#This Row],[Piezas planeadas]]</f>
        <v>0.85902777777777772</v>
      </c>
      <c r="O184" s="5">
        <f>Table2[[#This Row],[Disponibilidad]]*Table2[[#This Row],[Calidad]]*Table2[[#This Row],[Desempeño]]</f>
        <v>0.77850365579892578</v>
      </c>
    </row>
    <row r="185" spans="1:15" x14ac:dyDescent="0.25">
      <c r="A185" s="2">
        <v>44641</v>
      </c>
      <c r="B185" t="s">
        <v>14</v>
      </c>
      <c r="C185" t="s">
        <v>17</v>
      </c>
      <c r="D185" s="3">
        <v>0.5</v>
      </c>
      <c r="E185" s="6">
        <v>2</v>
      </c>
      <c r="F185">
        <v>1440</v>
      </c>
      <c r="G185" s="3">
        <f>Table2[[#This Row],[Tiempo planeado]]-Table2[[#This Row],[Tiempo muerto]]</f>
        <v>0.47</v>
      </c>
      <c r="H185" s="3">
        <v>3.0000000000000027E-2</v>
      </c>
      <c r="I185" s="6">
        <f>Table2[[#This Row],[Piezas buenas]]+Table2[[#This Row],[Piezas defectuosas]]</f>
        <v>1324</v>
      </c>
      <c r="J185">
        <v>1279</v>
      </c>
      <c r="K185">
        <v>45</v>
      </c>
      <c r="L185" s="5">
        <f>Table2[[#This Row],[Tiempo trabajado]]/Table2[[#This Row],[Tiempo planeado]]</f>
        <v>0.94</v>
      </c>
      <c r="M185" s="5">
        <f>Table2[[#This Row],[Piezas buenas]]/(Table2[[#This Row],[Piezas buenas]]+Table2[[#This Row],[Piezas defectuosas]])</f>
        <v>0.96601208459214505</v>
      </c>
      <c r="N185" s="5">
        <f>Table2[[#This Row],[Piezas buenas]]/Table2[[#This Row],[Piezas planeadas]]</f>
        <v>0.8881944444444444</v>
      </c>
      <c r="O185" s="5">
        <f>Table2[[#This Row],[Disponibilidad]]*Table2[[#This Row],[Calidad]]*Table2[[#This Row],[Desempeño]]</f>
        <v>0.80652617279288352</v>
      </c>
    </row>
    <row r="186" spans="1:15" x14ac:dyDescent="0.25">
      <c r="A186" s="2">
        <v>44642</v>
      </c>
      <c r="B186" t="s">
        <v>14</v>
      </c>
      <c r="C186" t="s">
        <v>17</v>
      </c>
      <c r="D186" s="3">
        <v>0.5</v>
      </c>
      <c r="E186" s="6">
        <v>2</v>
      </c>
      <c r="F186">
        <v>1440</v>
      </c>
      <c r="G186" s="3">
        <f>Table2[[#This Row],[Tiempo planeado]]-Table2[[#This Row],[Tiempo muerto]]</f>
        <v>0.47499999999999998</v>
      </c>
      <c r="H186" s="3">
        <v>2.5000000000000022E-2</v>
      </c>
      <c r="I186" s="6">
        <f>Table2[[#This Row],[Piezas buenas]]+Table2[[#This Row],[Piezas defectuosas]]</f>
        <v>1526</v>
      </c>
      <c r="J186">
        <v>1471</v>
      </c>
      <c r="K186">
        <v>55</v>
      </c>
      <c r="L186" s="5">
        <f>Table2[[#This Row],[Tiempo trabajado]]/Table2[[#This Row],[Tiempo planeado]]</f>
        <v>0.95</v>
      </c>
      <c r="M186" s="5">
        <f>Table2[[#This Row],[Piezas buenas]]/(Table2[[#This Row],[Piezas buenas]]+Table2[[#This Row],[Piezas defectuosas]])</f>
        <v>0.96395806028833553</v>
      </c>
      <c r="N186" s="5">
        <f>Table2[[#This Row],[Piezas buenas]]/Table2[[#This Row],[Piezas planeadas]]</f>
        <v>1.0215277777777778</v>
      </c>
      <c r="O186" s="5">
        <f>Table2[[#This Row],[Disponibilidad]]*Table2[[#This Row],[Calidad]]*Table2[[#This Row],[Desempeño]]</f>
        <v>0.93547443843745448</v>
      </c>
    </row>
    <row r="187" spans="1:15" x14ac:dyDescent="0.25">
      <c r="A187" s="2">
        <v>44643</v>
      </c>
      <c r="B187" t="s">
        <v>14</v>
      </c>
      <c r="C187" t="s">
        <v>17</v>
      </c>
      <c r="D187" s="3">
        <v>0.5</v>
      </c>
      <c r="E187" s="6">
        <v>2</v>
      </c>
      <c r="F187">
        <v>1440</v>
      </c>
      <c r="G187" s="3">
        <f>Table2[[#This Row],[Tiempo planeado]]-Table2[[#This Row],[Tiempo muerto]]</f>
        <v>0.45</v>
      </c>
      <c r="H187" s="3">
        <v>4.9999999999999989E-2</v>
      </c>
      <c r="I187" s="6">
        <f>Table2[[#This Row],[Piezas buenas]]+Table2[[#This Row],[Piezas defectuosas]]</f>
        <v>1584</v>
      </c>
      <c r="J187">
        <v>1537</v>
      </c>
      <c r="K187">
        <v>47</v>
      </c>
      <c r="L187" s="5">
        <f>Table2[[#This Row],[Tiempo trabajado]]/Table2[[#This Row],[Tiempo planeado]]</f>
        <v>0.9</v>
      </c>
      <c r="M187" s="5">
        <f>Table2[[#This Row],[Piezas buenas]]/(Table2[[#This Row],[Piezas buenas]]+Table2[[#This Row],[Piezas defectuosas]])</f>
        <v>0.97032828282828287</v>
      </c>
      <c r="N187" s="5">
        <f>Table2[[#This Row],[Piezas buenas]]/Table2[[#This Row],[Piezas planeadas]]</f>
        <v>1.0673611111111112</v>
      </c>
      <c r="O187" s="5">
        <f>Table2[[#This Row],[Disponibilidad]]*Table2[[#This Row],[Calidad]]*Table2[[#This Row],[Desempeño]]</f>
        <v>0.93212160669191935</v>
      </c>
    </row>
    <row r="188" spans="1:15" x14ac:dyDescent="0.25">
      <c r="A188" s="2">
        <v>44644</v>
      </c>
      <c r="B188" t="s">
        <v>14</v>
      </c>
      <c r="C188" t="s">
        <v>17</v>
      </c>
      <c r="D188" s="3">
        <v>0.5</v>
      </c>
      <c r="E188" s="6">
        <v>2</v>
      </c>
      <c r="F188">
        <v>1440</v>
      </c>
      <c r="G188" s="3">
        <f>Table2[[#This Row],[Tiempo planeado]]-Table2[[#This Row],[Tiempo muerto]]</f>
        <v>0.46500000000000002</v>
      </c>
      <c r="H188" s="3">
        <v>3.4999999999999976E-2</v>
      </c>
      <c r="I188" s="6">
        <f>Table2[[#This Row],[Piezas buenas]]+Table2[[#This Row],[Piezas defectuosas]]</f>
        <v>1368</v>
      </c>
      <c r="J188">
        <v>1335</v>
      </c>
      <c r="K188">
        <v>33</v>
      </c>
      <c r="L188" s="5">
        <f>Table2[[#This Row],[Tiempo trabajado]]/Table2[[#This Row],[Tiempo planeado]]</f>
        <v>0.93</v>
      </c>
      <c r="M188" s="5">
        <f>Table2[[#This Row],[Piezas buenas]]/(Table2[[#This Row],[Piezas buenas]]+Table2[[#This Row],[Piezas defectuosas]])</f>
        <v>0.97587719298245612</v>
      </c>
      <c r="N188" s="5">
        <f>Table2[[#This Row],[Piezas buenas]]/Table2[[#This Row],[Piezas planeadas]]</f>
        <v>0.92708333333333337</v>
      </c>
      <c r="O188" s="5">
        <f>Table2[[#This Row],[Disponibilidad]]*Table2[[#This Row],[Calidad]]*Table2[[#This Row],[Desempeño]]</f>
        <v>0.84138911732456145</v>
      </c>
    </row>
    <row r="189" spans="1:15" x14ac:dyDescent="0.25">
      <c r="A189" s="2">
        <v>44645</v>
      </c>
      <c r="B189" t="s">
        <v>14</v>
      </c>
      <c r="C189" t="s">
        <v>17</v>
      </c>
      <c r="D189" s="3">
        <v>0.5</v>
      </c>
      <c r="E189" s="6">
        <v>2</v>
      </c>
      <c r="F189">
        <v>1440</v>
      </c>
      <c r="G189" s="3">
        <f>Table2[[#This Row],[Tiempo planeado]]-Table2[[#This Row],[Tiempo muerto]]</f>
        <v>0.5</v>
      </c>
      <c r="H189" s="3">
        <v>0</v>
      </c>
      <c r="I189" s="6">
        <f>Table2[[#This Row],[Piezas buenas]]+Table2[[#This Row],[Piezas defectuosas]]</f>
        <v>1440</v>
      </c>
      <c r="J189">
        <v>1371</v>
      </c>
      <c r="K189">
        <v>69</v>
      </c>
      <c r="L189" s="5">
        <f>Table2[[#This Row],[Tiempo trabajado]]/Table2[[#This Row],[Tiempo planeado]]</f>
        <v>1</v>
      </c>
      <c r="M189" s="5">
        <f>Table2[[#This Row],[Piezas buenas]]/(Table2[[#This Row],[Piezas buenas]]+Table2[[#This Row],[Piezas defectuosas]])</f>
        <v>0.95208333333333328</v>
      </c>
      <c r="N189" s="5">
        <f>Table2[[#This Row],[Piezas buenas]]/Table2[[#This Row],[Piezas planeadas]]</f>
        <v>0.95208333333333328</v>
      </c>
      <c r="O189" s="5">
        <f>Table2[[#This Row],[Disponibilidad]]*Table2[[#This Row],[Calidad]]*Table2[[#This Row],[Desempeño]]</f>
        <v>0.90646267361111099</v>
      </c>
    </row>
    <row r="190" spans="1:15" x14ac:dyDescent="0.25">
      <c r="A190" s="2">
        <v>44648</v>
      </c>
      <c r="B190" t="s">
        <v>14</v>
      </c>
      <c r="C190" t="s">
        <v>17</v>
      </c>
      <c r="D190" s="3">
        <v>0.5</v>
      </c>
      <c r="E190" s="6">
        <v>2</v>
      </c>
      <c r="F190">
        <v>1440</v>
      </c>
      <c r="G190" s="3">
        <f>Table2[[#This Row],[Tiempo planeado]]-Table2[[#This Row],[Tiempo muerto]]</f>
        <v>0.495</v>
      </c>
      <c r="H190" s="3">
        <v>5.0000000000000044E-3</v>
      </c>
      <c r="I190" s="6">
        <f>Table2[[#This Row],[Piezas buenas]]+Table2[[#This Row],[Piezas defectuosas]]</f>
        <v>1440</v>
      </c>
      <c r="J190">
        <v>1436</v>
      </c>
      <c r="K190">
        <v>4</v>
      </c>
      <c r="L190" s="5">
        <f>Table2[[#This Row],[Tiempo trabajado]]/Table2[[#This Row],[Tiempo planeado]]</f>
        <v>0.99</v>
      </c>
      <c r="M190" s="5">
        <f>Table2[[#This Row],[Piezas buenas]]/(Table2[[#This Row],[Piezas buenas]]+Table2[[#This Row],[Piezas defectuosas]])</f>
        <v>0.99722222222222223</v>
      </c>
      <c r="N190" s="5">
        <f>Table2[[#This Row],[Piezas buenas]]/Table2[[#This Row],[Piezas planeadas]]</f>
        <v>0.99722222222222223</v>
      </c>
      <c r="O190" s="5">
        <f>Table2[[#This Row],[Disponibilidad]]*Table2[[#This Row],[Calidad]]*Table2[[#This Row],[Desempeño]]</f>
        <v>0.98450763888888881</v>
      </c>
    </row>
    <row r="191" spans="1:15" x14ac:dyDescent="0.25">
      <c r="A191" s="2">
        <v>44649</v>
      </c>
      <c r="B191" t="s">
        <v>14</v>
      </c>
      <c r="C191" t="s">
        <v>17</v>
      </c>
      <c r="D191" s="3">
        <v>0.5</v>
      </c>
      <c r="E191" s="6">
        <v>2</v>
      </c>
      <c r="F191">
        <v>1440</v>
      </c>
      <c r="G191" s="3">
        <f>Table2[[#This Row],[Tiempo planeado]]-Table2[[#This Row],[Tiempo muerto]]</f>
        <v>0.48</v>
      </c>
      <c r="H191" s="3">
        <v>2.0000000000000018E-2</v>
      </c>
      <c r="I191" s="6">
        <f>Table2[[#This Row],[Piezas buenas]]+Table2[[#This Row],[Piezas defectuosas]]</f>
        <v>1425</v>
      </c>
      <c r="J191">
        <v>1300</v>
      </c>
      <c r="K191">
        <v>125</v>
      </c>
      <c r="L191" s="5">
        <f>Table2[[#This Row],[Tiempo trabajado]]/Table2[[#This Row],[Tiempo planeado]]</f>
        <v>0.96</v>
      </c>
      <c r="M191" s="5">
        <f>Table2[[#This Row],[Piezas buenas]]/(Table2[[#This Row],[Piezas buenas]]+Table2[[#This Row],[Piezas defectuosas]])</f>
        <v>0.91228070175438591</v>
      </c>
      <c r="N191" s="5">
        <f>Table2[[#This Row],[Piezas buenas]]/Table2[[#This Row],[Piezas planeadas]]</f>
        <v>0.90277777777777779</v>
      </c>
      <c r="O191" s="5">
        <f>Table2[[#This Row],[Disponibilidad]]*Table2[[#This Row],[Calidad]]*Table2[[#This Row],[Desempeño]]</f>
        <v>0.79064327485380115</v>
      </c>
    </row>
    <row r="192" spans="1:15" x14ac:dyDescent="0.25">
      <c r="A192" s="2">
        <v>44650</v>
      </c>
      <c r="B192" t="s">
        <v>14</v>
      </c>
      <c r="C192" t="s">
        <v>17</v>
      </c>
      <c r="D192" s="3">
        <v>0.5</v>
      </c>
      <c r="E192" s="6">
        <v>2</v>
      </c>
      <c r="F192">
        <v>1440</v>
      </c>
      <c r="G192" s="3">
        <f>Table2[[#This Row],[Tiempo planeado]]-Table2[[#This Row],[Tiempo muerto]]</f>
        <v>0.48499999999999999</v>
      </c>
      <c r="H192" s="3">
        <v>1.5000000000000013E-2</v>
      </c>
      <c r="I192" s="6">
        <f>Table2[[#This Row],[Piezas buenas]]+Table2[[#This Row],[Piezas defectuosas]]</f>
        <v>1497</v>
      </c>
      <c r="J192">
        <v>1463</v>
      </c>
      <c r="K192">
        <v>34</v>
      </c>
      <c r="L192" s="5">
        <f>Table2[[#This Row],[Tiempo trabajado]]/Table2[[#This Row],[Tiempo planeado]]</f>
        <v>0.97</v>
      </c>
      <c r="M192" s="5">
        <f>Table2[[#This Row],[Piezas buenas]]/(Table2[[#This Row],[Piezas buenas]]+Table2[[#This Row],[Piezas defectuosas]])</f>
        <v>0.97728790915163666</v>
      </c>
      <c r="N192" s="5">
        <f>Table2[[#This Row],[Piezas buenas]]/Table2[[#This Row],[Piezas planeadas]]</f>
        <v>1.0159722222222223</v>
      </c>
      <c r="O192" s="5">
        <f>Table2[[#This Row],[Disponibilidad]]*Table2[[#This Row],[Calidad]]*Table2[[#This Row],[Desempeño]]</f>
        <v>0.96311044774734667</v>
      </c>
    </row>
    <row r="193" spans="1:15" x14ac:dyDescent="0.25">
      <c r="A193" s="2">
        <v>44651</v>
      </c>
      <c r="B193" t="s">
        <v>14</v>
      </c>
      <c r="C193" t="s">
        <v>17</v>
      </c>
      <c r="D193" s="3">
        <v>0.5</v>
      </c>
      <c r="E193" s="6">
        <v>2</v>
      </c>
      <c r="F193">
        <v>1440</v>
      </c>
      <c r="G193" s="3">
        <f>Table2[[#This Row],[Tiempo planeado]]-Table2[[#This Row],[Tiempo muerto]]</f>
        <v>0.46500000000000002</v>
      </c>
      <c r="H193" s="3">
        <v>3.4999999999999976E-2</v>
      </c>
      <c r="I193" s="6">
        <f>Table2[[#This Row],[Piezas buenas]]+Table2[[#This Row],[Piezas defectuosas]]</f>
        <v>1540</v>
      </c>
      <c r="J193">
        <v>1496</v>
      </c>
      <c r="K193">
        <v>44</v>
      </c>
      <c r="L193" s="5">
        <f>Table2[[#This Row],[Tiempo trabajado]]/Table2[[#This Row],[Tiempo planeado]]</f>
        <v>0.93</v>
      </c>
      <c r="M193" s="5">
        <f>Table2[[#This Row],[Piezas buenas]]/(Table2[[#This Row],[Piezas buenas]]+Table2[[#This Row],[Piezas defectuosas]])</f>
        <v>0.97142857142857142</v>
      </c>
      <c r="N193" s="5">
        <f>Table2[[#This Row],[Piezas buenas]]/Table2[[#This Row],[Piezas planeadas]]</f>
        <v>1.038888888888889</v>
      </c>
      <c r="O193" s="5">
        <f>Table2[[#This Row],[Disponibilidad]]*Table2[[#This Row],[Calidad]]*Table2[[#This Row],[Desempeño]]</f>
        <v>0.93856190476190493</v>
      </c>
    </row>
    <row r="194" spans="1:15" x14ac:dyDescent="0.25">
      <c r="A194" s="2">
        <v>44564</v>
      </c>
      <c r="B194" t="s">
        <v>15</v>
      </c>
      <c r="C194" t="s">
        <v>17</v>
      </c>
      <c r="D194" s="3">
        <v>0.5</v>
      </c>
      <c r="E194" s="6">
        <v>2</v>
      </c>
      <c r="F194">
        <v>1440</v>
      </c>
      <c r="G194" s="3">
        <f>Table2[[#This Row],[Tiempo planeado]]-Table2[[#This Row],[Tiempo muerto]]</f>
        <v>0.5</v>
      </c>
      <c r="H194" s="3">
        <v>0</v>
      </c>
      <c r="I194" s="6">
        <f>Table2[[#This Row],[Piezas buenas]]+Table2[[#This Row],[Piezas defectuosas]]</f>
        <v>1512</v>
      </c>
      <c r="J194">
        <v>1510</v>
      </c>
      <c r="K194">
        <v>2</v>
      </c>
      <c r="L194" s="5">
        <f>Table2[[#This Row],[Tiempo trabajado]]/Table2[[#This Row],[Tiempo planeado]]</f>
        <v>1</v>
      </c>
      <c r="M194" s="5">
        <f>Table2[[#This Row],[Piezas buenas]]/(Table2[[#This Row],[Piezas buenas]]+Table2[[#This Row],[Piezas defectuosas]])</f>
        <v>0.99867724867724872</v>
      </c>
      <c r="N194" s="5">
        <f>Table2[[#This Row],[Piezas buenas]]/Table2[[#This Row],[Piezas planeadas]]</f>
        <v>1.0486111111111112</v>
      </c>
      <c r="O194" s="5">
        <f>Table2[[#This Row],[Disponibilidad]]*Table2[[#This Row],[Calidad]]*Table2[[#This Row],[Desempeño]]</f>
        <v>1.0472240593768372</v>
      </c>
    </row>
    <row r="195" spans="1:15" x14ac:dyDescent="0.25">
      <c r="A195" s="2">
        <v>44565</v>
      </c>
      <c r="B195" t="s">
        <v>15</v>
      </c>
      <c r="C195" t="s">
        <v>17</v>
      </c>
      <c r="D195" s="3">
        <v>0.5</v>
      </c>
      <c r="E195" s="6">
        <v>2</v>
      </c>
      <c r="F195">
        <v>1440</v>
      </c>
      <c r="G195" s="3">
        <f>Table2[[#This Row],[Tiempo planeado]]-Table2[[#This Row],[Tiempo muerto]]</f>
        <v>0.5</v>
      </c>
      <c r="H195" s="3">
        <v>0</v>
      </c>
      <c r="I195" s="6">
        <f>Table2[[#This Row],[Piezas buenas]]+Table2[[#This Row],[Piezas defectuosas]]</f>
        <v>1540</v>
      </c>
      <c r="J195">
        <v>1433</v>
      </c>
      <c r="K195">
        <v>107</v>
      </c>
      <c r="L195" s="5">
        <f>Table2[[#This Row],[Tiempo trabajado]]/Table2[[#This Row],[Tiempo planeado]]</f>
        <v>1</v>
      </c>
      <c r="M195" s="5">
        <f>Table2[[#This Row],[Piezas buenas]]/(Table2[[#This Row],[Piezas buenas]]+Table2[[#This Row],[Piezas defectuosas]])</f>
        <v>0.93051948051948052</v>
      </c>
      <c r="N195" s="5">
        <f>Table2[[#This Row],[Piezas buenas]]/Table2[[#This Row],[Piezas planeadas]]</f>
        <v>0.99513888888888891</v>
      </c>
      <c r="O195" s="5">
        <f>Table2[[#This Row],[Disponibilidad]]*Table2[[#This Row],[Calidad]]*Table2[[#This Row],[Desempeño]]</f>
        <v>0.92599612193362191</v>
      </c>
    </row>
    <row r="196" spans="1:15" x14ac:dyDescent="0.25">
      <c r="A196" s="2">
        <v>44566</v>
      </c>
      <c r="B196" t="s">
        <v>15</v>
      </c>
      <c r="C196" t="s">
        <v>17</v>
      </c>
      <c r="D196" s="3">
        <v>0.5</v>
      </c>
      <c r="E196" s="6">
        <v>2</v>
      </c>
      <c r="F196">
        <v>1440</v>
      </c>
      <c r="G196" s="3">
        <f>Table2[[#This Row],[Tiempo planeado]]-Table2[[#This Row],[Tiempo muerto]]</f>
        <v>0.45500000000000002</v>
      </c>
      <c r="H196" s="3">
        <v>4.4999999999999984E-2</v>
      </c>
      <c r="I196" s="6">
        <f>Table2[[#This Row],[Piezas buenas]]+Table2[[#This Row],[Piezas defectuosas]]</f>
        <v>1411</v>
      </c>
      <c r="J196">
        <v>1316</v>
      </c>
      <c r="K196">
        <v>95</v>
      </c>
      <c r="L196" s="5">
        <f>Table2[[#This Row],[Tiempo trabajado]]/Table2[[#This Row],[Tiempo planeado]]</f>
        <v>0.91</v>
      </c>
      <c r="M196" s="5">
        <f>Table2[[#This Row],[Piezas buenas]]/(Table2[[#This Row],[Piezas buenas]]+Table2[[#This Row],[Piezas defectuosas]])</f>
        <v>0.93267186392629342</v>
      </c>
      <c r="N196" s="5">
        <f>Table2[[#This Row],[Piezas buenas]]/Table2[[#This Row],[Piezas planeadas]]</f>
        <v>0.91388888888888886</v>
      </c>
      <c r="O196" s="5">
        <f>Table2[[#This Row],[Disponibilidad]]*Table2[[#This Row],[Calidad]]*Table2[[#This Row],[Desempeño]]</f>
        <v>0.77564619261359158</v>
      </c>
    </row>
    <row r="197" spans="1:15" x14ac:dyDescent="0.25">
      <c r="A197" s="2">
        <v>44567</v>
      </c>
      <c r="B197" t="s">
        <v>15</v>
      </c>
      <c r="C197" t="s">
        <v>17</v>
      </c>
      <c r="D197" s="3">
        <v>0.5</v>
      </c>
      <c r="E197" s="6">
        <v>2</v>
      </c>
      <c r="F197">
        <v>1440</v>
      </c>
      <c r="G197" s="3">
        <f>Table2[[#This Row],[Tiempo planeado]]-Table2[[#This Row],[Tiempo muerto]]</f>
        <v>0.48499999999999999</v>
      </c>
      <c r="H197" s="3">
        <v>1.5000000000000013E-2</v>
      </c>
      <c r="I197" s="6">
        <f>Table2[[#This Row],[Piezas buenas]]+Table2[[#This Row],[Piezas defectuosas]]</f>
        <v>1569</v>
      </c>
      <c r="J197">
        <v>1553</v>
      </c>
      <c r="K197">
        <v>16</v>
      </c>
      <c r="L197" s="5">
        <f>Table2[[#This Row],[Tiempo trabajado]]/Table2[[#This Row],[Tiempo planeado]]</f>
        <v>0.97</v>
      </c>
      <c r="M197" s="5">
        <f>Table2[[#This Row],[Piezas buenas]]/(Table2[[#This Row],[Piezas buenas]]+Table2[[#This Row],[Piezas defectuosas]])</f>
        <v>0.98980242192479284</v>
      </c>
      <c r="N197" s="5">
        <f>Table2[[#This Row],[Piezas buenas]]/Table2[[#This Row],[Piezas planeadas]]</f>
        <v>1.0784722222222223</v>
      </c>
      <c r="O197" s="5">
        <f>Table2[[#This Row],[Disponibilidad]]*Table2[[#This Row],[Calidad]]*Table2[[#This Row],[Desempeño]]</f>
        <v>1.0354501850081439</v>
      </c>
    </row>
    <row r="198" spans="1:15" x14ac:dyDescent="0.25">
      <c r="A198" s="2">
        <v>44568</v>
      </c>
      <c r="B198" t="s">
        <v>15</v>
      </c>
      <c r="C198" t="s">
        <v>17</v>
      </c>
      <c r="D198" s="3">
        <v>0.5</v>
      </c>
      <c r="E198" s="6">
        <v>2</v>
      </c>
      <c r="F198">
        <v>1440</v>
      </c>
      <c r="G198" s="3">
        <f>Table2[[#This Row],[Tiempo planeado]]-Table2[[#This Row],[Tiempo muerto]]</f>
        <v>0.45500000000000002</v>
      </c>
      <c r="H198" s="3">
        <v>4.4999999999999984E-2</v>
      </c>
      <c r="I198" s="6">
        <f>Table2[[#This Row],[Piezas buenas]]+Table2[[#This Row],[Piezas defectuosas]]</f>
        <v>1497</v>
      </c>
      <c r="J198">
        <v>1445</v>
      </c>
      <c r="K198">
        <v>52</v>
      </c>
      <c r="L198" s="5">
        <f>Table2[[#This Row],[Tiempo trabajado]]/Table2[[#This Row],[Tiempo planeado]]</f>
        <v>0.91</v>
      </c>
      <c r="M198" s="5">
        <f>Table2[[#This Row],[Piezas buenas]]/(Table2[[#This Row],[Piezas buenas]]+Table2[[#This Row],[Piezas defectuosas]])</f>
        <v>0.96526386105544426</v>
      </c>
      <c r="N198" s="5">
        <f>Table2[[#This Row],[Piezas buenas]]/Table2[[#This Row],[Piezas planeadas]]</f>
        <v>1.0034722222222223</v>
      </c>
      <c r="O198" s="5">
        <f>Table2[[#This Row],[Disponibilidad]]*Table2[[#This Row],[Calidad]]*Table2[[#This Row],[Desempeño]]</f>
        <v>0.88144007923253931</v>
      </c>
    </row>
    <row r="199" spans="1:15" x14ac:dyDescent="0.25">
      <c r="A199" s="2">
        <v>44571</v>
      </c>
      <c r="B199" t="s">
        <v>15</v>
      </c>
      <c r="C199" t="s">
        <v>17</v>
      </c>
      <c r="D199" s="3">
        <v>0.5</v>
      </c>
      <c r="E199" s="6">
        <v>2</v>
      </c>
      <c r="F199">
        <v>1440</v>
      </c>
      <c r="G199" s="3">
        <f>Table2[[#This Row],[Tiempo planeado]]-Table2[[#This Row],[Tiempo muerto]]</f>
        <v>0.47499999999999998</v>
      </c>
      <c r="H199" s="3">
        <v>2.5000000000000022E-2</v>
      </c>
      <c r="I199" s="6">
        <f>Table2[[#This Row],[Piezas buenas]]+Table2[[#This Row],[Piezas defectuosas]]</f>
        <v>1584</v>
      </c>
      <c r="J199">
        <v>1581</v>
      </c>
      <c r="K199">
        <v>3</v>
      </c>
      <c r="L199" s="5">
        <f>Table2[[#This Row],[Tiempo trabajado]]/Table2[[#This Row],[Tiempo planeado]]</f>
        <v>0.95</v>
      </c>
      <c r="M199" s="5">
        <f>Table2[[#This Row],[Piezas buenas]]/(Table2[[#This Row],[Piezas buenas]]+Table2[[#This Row],[Piezas defectuosas]])</f>
        <v>0.99810606060606055</v>
      </c>
      <c r="N199" s="5">
        <f>Table2[[#This Row],[Piezas buenas]]/Table2[[#This Row],[Piezas planeadas]]</f>
        <v>1.0979166666666667</v>
      </c>
      <c r="O199" s="5">
        <f>Table2[[#This Row],[Disponibilidad]]*Table2[[#This Row],[Calidad]]*Table2[[#This Row],[Desempeño]]</f>
        <v>1.0410454150883837</v>
      </c>
    </row>
    <row r="200" spans="1:15" x14ac:dyDescent="0.25">
      <c r="A200" s="2">
        <v>44572</v>
      </c>
      <c r="B200" t="s">
        <v>15</v>
      </c>
      <c r="C200" t="s">
        <v>17</v>
      </c>
      <c r="D200" s="3">
        <v>0.5</v>
      </c>
      <c r="E200" s="6">
        <v>2</v>
      </c>
      <c r="F200">
        <v>1440</v>
      </c>
      <c r="G200" s="3">
        <f>Table2[[#This Row],[Tiempo planeado]]-Table2[[#This Row],[Tiempo muerto]]</f>
        <v>0.46</v>
      </c>
      <c r="H200" s="3">
        <v>3.999999999999998E-2</v>
      </c>
      <c r="I200" s="6">
        <f>Table2[[#This Row],[Piezas buenas]]+Table2[[#This Row],[Piezas defectuosas]]</f>
        <v>1512</v>
      </c>
      <c r="J200">
        <v>1479</v>
      </c>
      <c r="K200">
        <v>33</v>
      </c>
      <c r="L200" s="5">
        <f>Table2[[#This Row],[Tiempo trabajado]]/Table2[[#This Row],[Tiempo planeado]]</f>
        <v>0.92</v>
      </c>
      <c r="M200" s="5">
        <f>Table2[[#This Row],[Piezas buenas]]/(Table2[[#This Row],[Piezas buenas]]+Table2[[#This Row],[Piezas defectuosas]])</f>
        <v>0.97817460317460314</v>
      </c>
      <c r="N200" s="5">
        <f>Table2[[#This Row],[Piezas buenas]]/Table2[[#This Row],[Piezas planeadas]]</f>
        <v>1.0270833333333333</v>
      </c>
      <c r="O200" s="5">
        <f>Table2[[#This Row],[Disponibilidad]]*Table2[[#This Row],[Calidad]]*Table2[[#This Row],[Desempeño]]</f>
        <v>0.92429348544973544</v>
      </c>
    </row>
    <row r="201" spans="1:15" x14ac:dyDescent="0.25">
      <c r="A201" s="2">
        <v>44573</v>
      </c>
      <c r="B201" t="s">
        <v>15</v>
      </c>
      <c r="C201" t="s">
        <v>17</v>
      </c>
      <c r="D201" s="3">
        <v>0.5</v>
      </c>
      <c r="E201" s="6">
        <v>3</v>
      </c>
      <c r="F201">
        <v>2160</v>
      </c>
      <c r="G201" s="3">
        <f>Table2[[#This Row],[Tiempo planeado]]-Table2[[#This Row],[Tiempo muerto]]</f>
        <v>0.46</v>
      </c>
      <c r="H201" s="3">
        <v>3.999999999999998E-2</v>
      </c>
      <c r="I201" s="6">
        <f>Table2[[#This Row],[Piezas buenas]]+Table2[[#This Row],[Piezas defectuosas]]</f>
        <v>2181</v>
      </c>
      <c r="J201">
        <v>1979</v>
      </c>
      <c r="K201">
        <v>202</v>
      </c>
      <c r="L201" s="5">
        <f>Table2[[#This Row],[Tiempo trabajado]]/Table2[[#This Row],[Tiempo planeado]]</f>
        <v>0.92</v>
      </c>
      <c r="M201" s="5">
        <f>Table2[[#This Row],[Piezas buenas]]/(Table2[[#This Row],[Piezas buenas]]+Table2[[#This Row],[Piezas defectuosas]])</f>
        <v>0.90738193489225127</v>
      </c>
      <c r="N201" s="5">
        <f>Table2[[#This Row],[Piezas buenas]]/Table2[[#This Row],[Piezas planeadas]]</f>
        <v>0.91620370370370374</v>
      </c>
      <c r="O201" s="5">
        <f>Table2[[#This Row],[Disponibilidad]]*Table2[[#This Row],[Calidad]]*Table2[[#This Row],[Desempeño]]</f>
        <v>0.76483895426834447</v>
      </c>
    </row>
    <row r="202" spans="1:15" x14ac:dyDescent="0.25">
      <c r="A202" s="2">
        <v>44574</v>
      </c>
      <c r="B202" t="s">
        <v>15</v>
      </c>
      <c r="C202" t="s">
        <v>17</v>
      </c>
      <c r="D202" s="3">
        <v>0.5</v>
      </c>
      <c r="E202" s="6">
        <v>3</v>
      </c>
      <c r="F202">
        <v>2160</v>
      </c>
      <c r="G202" s="3">
        <f>Table2[[#This Row],[Tiempo planeado]]-Table2[[#This Row],[Tiempo muerto]]</f>
        <v>0.47499999999999998</v>
      </c>
      <c r="H202" s="3">
        <v>2.5000000000000022E-2</v>
      </c>
      <c r="I202" s="6">
        <f>Table2[[#This Row],[Piezas buenas]]+Table2[[#This Row],[Piezas defectuosas]]</f>
        <v>2030</v>
      </c>
      <c r="J202">
        <v>1909</v>
      </c>
      <c r="K202">
        <v>121</v>
      </c>
      <c r="L202" s="5">
        <f>Table2[[#This Row],[Tiempo trabajado]]/Table2[[#This Row],[Tiempo planeado]]</f>
        <v>0.95</v>
      </c>
      <c r="M202" s="5">
        <f>Table2[[#This Row],[Piezas buenas]]/(Table2[[#This Row],[Piezas buenas]]+Table2[[#This Row],[Piezas defectuosas]])</f>
        <v>0.94039408866995078</v>
      </c>
      <c r="N202" s="5">
        <f>Table2[[#This Row],[Piezas buenas]]/Table2[[#This Row],[Piezas planeadas]]</f>
        <v>0.8837962962962963</v>
      </c>
      <c r="O202" s="5">
        <f>Table2[[#This Row],[Disponibilidad]]*Table2[[#This Row],[Calidad]]*Table2[[#This Row],[Desempeño]]</f>
        <v>0.78956097199416164</v>
      </c>
    </row>
    <row r="203" spans="1:15" x14ac:dyDescent="0.25">
      <c r="A203" s="2">
        <v>44575</v>
      </c>
      <c r="B203" t="s">
        <v>15</v>
      </c>
      <c r="C203" t="s">
        <v>17</v>
      </c>
      <c r="D203" s="3">
        <v>0.5</v>
      </c>
      <c r="E203" s="6">
        <v>3</v>
      </c>
      <c r="F203">
        <v>2160</v>
      </c>
      <c r="G203" s="3">
        <f>Table2[[#This Row],[Tiempo planeado]]-Table2[[#This Row],[Tiempo muerto]]</f>
        <v>0.5</v>
      </c>
      <c r="H203" s="3">
        <v>0</v>
      </c>
      <c r="I203" s="6">
        <f>Table2[[#This Row],[Piezas buenas]]+Table2[[#This Row],[Piezas defectuosas]]</f>
        <v>2138</v>
      </c>
      <c r="J203">
        <v>2058</v>
      </c>
      <c r="K203">
        <v>80</v>
      </c>
      <c r="L203" s="5">
        <f>Table2[[#This Row],[Tiempo trabajado]]/Table2[[#This Row],[Tiempo planeado]]</f>
        <v>1</v>
      </c>
      <c r="M203" s="5">
        <f>Table2[[#This Row],[Piezas buenas]]/(Table2[[#This Row],[Piezas buenas]]+Table2[[#This Row],[Piezas defectuosas]])</f>
        <v>0.96258185219831616</v>
      </c>
      <c r="N203" s="5">
        <f>Table2[[#This Row],[Piezas buenas]]/Table2[[#This Row],[Piezas planeadas]]</f>
        <v>0.95277777777777772</v>
      </c>
      <c r="O203" s="5">
        <f>Table2[[#This Row],[Disponibilidad]]*Table2[[#This Row],[Calidad]]*Table2[[#This Row],[Desempeño]]</f>
        <v>0.91712659806672892</v>
      </c>
    </row>
    <row r="204" spans="1:15" x14ac:dyDescent="0.25">
      <c r="A204" s="2">
        <v>44578</v>
      </c>
      <c r="B204" t="s">
        <v>15</v>
      </c>
      <c r="C204" t="s">
        <v>17</v>
      </c>
      <c r="D204" s="3">
        <v>0.5</v>
      </c>
      <c r="E204" s="6">
        <v>3</v>
      </c>
      <c r="F204">
        <v>2160</v>
      </c>
      <c r="G204" s="3">
        <f>Table2[[#This Row],[Tiempo planeado]]-Table2[[#This Row],[Tiempo muerto]]</f>
        <v>0.48</v>
      </c>
      <c r="H204" s="3">
        <v>2.0000000000000018E-2</v>
      </c>
      <c r="I204" s="6">
        <f>Table2[[#This Row],[Piezas buenas]]+Table2[[#This Row],[Piezas defectuosas]]</f>
        <v>2268</v>
      </c>
      <c r="J204">
        <v>2091</v>
      </c>
      <c r="K204">
        <v>177</v>
      </c>
      <c r="L204" s="5">
        <f>Table2[[#This Row],[Tiempo trabajado]]/Table2[[#This Row],[Tiempo planeado]]</f>
        <v>0.96</v>
      </c>
      <c r="M204" s="5">
        <f>Table2[[#This Row],[Piezas buenas]]/(Table2[[#This Row],[Piezas buenas]]+Table2[[#This Row],[Piezas defectuosas]])</f>
        <v>0.92195767195767198</v>
      </c>
      <c r="N204" s="5">
        <f>Table2[[#This Row],[Piezas buenas]]/Table2[[#This Row],[Piezas planeadas]]</f>
        <v>0.96805555555555556</v>
      </c>
      <c r="O204" s="5">
        <f>Table2[[#This Row],[Disponibilidad]]*Table2[[#This Row],[Calidad]]*Table2[[#This Row],[Desempeño]]</f>
        <v>0.85680599647266309</v>
      </c>
    </row>
    <row r="205" spans="1:15" x14ac:dyDescent="0.25">
      <c r="A205" s="2">
        <v>44579</v>
      </c>
      <c r="B205" t="s">
        <v>15</v>
      </c>
      <c r="C205" t="s">
        <v>17</v>
      </c>
      <c r="D205" s="3">
        <v>0.5</v>
      </c>
      <c r="E205" s="6">
        <v>3</v>
      </c>
      <c r="F205">
        <v>2160</v>
      </c>
      <c r="G205" s="3">
        <f>Table2[[#This Row],[Tiempo planeado]]-Table2[[#This Row],[Tiempo muerto]]</f>
        <v>0.49</v>
      </c>
      <c r="H205" s="3">
        <v>1.0000000000000009E-2</v>
      </c>
      <c r="I205" s="6">
        <f>Table2[[#This Row],[Piezas buenas]]+Table2[[#This Row],[Piezas defectuosas]]</f>
        <v>1944</v>
      </c>
      <c r="J205">
        <v>1931</v>
      </c>
      <c r="K205">
        <v>13</v>
      </c>
      <c r="L205" s="5">
        <f>Table2[[#This Row],[Tiempo trabajado]]/Table2[[#This Row],[Tiempo planeado]]</f>
        <v>0.98</v>
      </c>
      <c r="M205" s="5">
        <f>Table2[[#This Row],[Piezas buenas]]/(Table2[[#This Row],[Piezas buenas]]+Table2[[#This Row],[Piezas defectuosas]])</f>
        <v>0.99331275720164613</v>
      </c>
      <c r="N205" s="5">
        <f>Table2[[#This Row],[Piezas buenas]]/Table2[[#This Row],[Piezas planeadas]]</f>
        <v>0.89398148148148149</v>
      </c>
      <c r="O205" s="5">
        <f>Table2[[#This Row],[Disponibilidad]]*Table2[[#This Row],[Calidad]]*Table2[[#This Row],[Desempeño]]</f>
        <v>0.87024314605243103</v>
      </c>
    </row>
    <row r="206" spans="1:15" x14ac:dyDescent="0.25">
      <c r="A206" s="2">
        <v>44580</v>
      </c>
      <c r="B206" t="s">
        <v>15</v>
      </c>
      <c r="C206" t="s">
        <v>17</v>
      </c>
      <c r="D206" s="3">
        <v>0.5</v>
      </c>
      <c r="E206" s="6">
        <v>3</v>
      </c>
      <c r="F206">
        <v>2160</v>
      </c>
      <c r="G206" s="3">
        <f>Table2[[#This Row],[Tiempo planeado]]-Table2[[#This Row],[Tiempo muerto]]</f>
        <v>0.495</v>
      </c>
      <c r="H206" s="3">
        <v>5.0000000000000044E-3</v>
      </c>
      <c r="I206" s="6">
        <f>Table2[[#This Row],[Piezas buenas]]+Table2[[#This Row],[Piezas defectuosas]]</f>
        <v>2224</v>
      </c>
      <c r="J206">
        <v>2059</v>
      </c>
      <c r="K206">
        <v>165</v>
      </c>
      <c r="L206" s="5">
        <f>Table2[[#This Row],[Tiempo trabajado]]/Table2[[#This Row],[Tiempo planeado]]</f>
        <v>0.99</v>
      </c>
      <c r="M206" s="5">
        <f>Table2[[#This Row],[Piezas buenas]]/(Table2[[#This Row],[Piezas buenas]]+Table2[[#This Row],[Piezas defectuosas]])</f>
        <v>0.92580935251798557</v>
      </c>
      <c r="N206" s="5">
        <f>Table2[[#This Row],[Piezas buenas]]/Table2[[#This Row],[Piezas planeadas]]</f>
        <v>0.95324074074074072</v>
      </c>
      <c r="O206" s="5">
        <f>Table2[[#This Row],[Disponibilidad]]*Table2[[#This Row],[Calidad]]*Table2[[#This Row],[Desempeño]]</f>
        <v>0.87369400104916062</v>
      </c>
    </row>
    <row r="207" spans="1:15" x14ac:dyDescent="0.25">
      <c r="A207" s="2">
        <v>44581</v>
      </c>
      <c r="B207" t="s">
        <v>15</v>
      </c>
      <c r="C207" t="s">
        <v>17</v>
      </c>
      <c r="D207" s="3">
        <v>0.5</v>
      </c>
      <c r="E207" s="6">
        <v>3</v>
      </c>
      <c r="F207">
        <v>2160</v>
      </c>
      <c r="G207" s="3">
        <f>Table2[[#This Row],[Tiempo planeado]]-Table2[[#This Row],[Tiempo muerto]]</f>
        <v>0.47499999999999998</v>
      </c>
      <c r="H207" s="3">
        <v>2.5000000000000022E-2</v>
      </c>
      <c r="I207" s="6">
        <f>Table2[[#This Row],[Piezas buenas]]+Table2[[#This Row],[Piezas defectuosas]]</f>
        <v>1987</v>
      </c>
      <c r="J207">
        <v>1854</v>
      </c>
      <c r="K207">
        <v>133</v>
      </c>
      <c r="L207" s="5">
        <f>Table2[[#This Row],[Tiempo trabajado]]/Table2[[#This Row],[Tiempo planeado]]</f>
        <v>0.95</v>
      </c>
      <c r="M207" s="5">
        <f>Table2[[#This Row],[Piezas buenas]]/(Table2[[#This Row],[Piezas buenas]]+Table2[[#This Row],[Piezas defectuosas]])</f>
        <v>0.93306492199295421</v>
      </c>
      <c r="N207" s="5">
        <f>Table2[[#This Row],[Piezas buenas]]/Table2[[#This Row],[Piezas planeadas]]</f>
        <v>0.85833333333333328</v>
      </c>
      <c r="O207" s="5">
        <f>Table2[[#This Row],[Disponibilidad]]*Table2[[#This Row],[Calidad]]*Table2[[#This Row],[Desempeño]]</f>
        <v>0.76083668847508801</v>
      </c>
    </row>
    <row r="208" spans="1:15" x14ac:dyDescent="0.25">
      <c r="A208" s="2">
        <v>44582</v>
      </c>
      <c r="B208" t="s">
        <v>15</v>
      </c>
      <c r="C208" t="s">
        <v>17</v>
      </c>
      <c r="D208" s="3">
        <v>0.5</v>
      </c>
      <c r="E208" s="6">
        <v>3</v>
      </c>
      <c r="F208">
        <v>2160</v>
      </c>
      <c r="G208" s="3">
        <f>Table2[[#This Row],[Tiempo planeado]]-Table2[[#This Row],[Tiempo muerto]]</f>
        <v>0.495</v>
      </c>
      <c r="H208" s="3">
        <v>5.0000000000000044E-3</v>
      </c>
      <c r="I208" s="6">
        <f>Table2[[#This Row],[Piezas buenas]]+Table2[[#This Row],[Piezas defectuosas]]</f>
        <v>2138</v>
      </c>
      <c r="J208">
        <v>1964</v>
      </c>
      <c r="K208">
        <v>174</v>
      </c>
      <c r="L208" s="5">
        <f>Table2[[#This Row],[Tiempo trabajado]]/Table2[[#This Row],[Tiempo planeado]]</f>
        <v>0.99</v>
      </c>
      <c r="M208" s="5">
        <f>Table2[[#This Row],[Piezas buenas]]/(Table2[[#This Row],[Piezas buenas]]+Table2[[#This Row],[Piezas defectuosas]])</f>
        <v>0.91861552853133766</v>
      </c>
      <c r="N208" s="5">
        <f>Table2[[#This Row],[Piezas buenas]]/Table2[[#This Row],[Piezas planeadas]]</f>
        <v>0.90925925925925921</v>
      </c>
      <c r="O208" s="5">
        <f>Table2[[#This Row],[Disponibilidad]]*Table2[[#This Row],[Calidad]]*Table2[[#This Row],[Desempeño]]</f>
        <v>0.82690707826629239</v>
      </c>
    </row>
    <row r="209" spans="1:15" x14ac:dyDescent="0.25">
      <c r="A209" s="2">
        <v>44585</v>
      </c>
      <c r="B209" t="s">
        <v>15</v>
      </c>
      <c r="C209" t="s">
        <v>17</v>
      </c>
      <c r="D209" s="3">
        <v>0.5</v>
      </c>
      <c r="E209" s="6">
        <v>3</v>
      </c>
      <c r="F209">
        <v>2160</v>
      </c>
      <c r="G209" s="3">
        <f>Table2[[#This Row],[Tiempo planeado]]-Table2[[#This Row],[Tiempo muerto]]</f>
        <v>0.48</v>
      </c>
      <c r="H209" s="3">
        <v>2.0000000000000018E-2</v>
      </c>
      <c r="I209" s="6">
        <f>Table2[[#This Row],[Piezas buenas]]+Table2[[#This Row],[Piezas defectuosas]]</f>
        <v>2073</v>
      </c>
      <c r="J209">
        <v>1873</v>
      </c>
      <c r="K209">
        <v>200</v>
      </c>
      <c r="L209" s="5">
        <f>Table2[[#This Row],[Tiempo trabajado]]/Table2[[#This Row],[Tiempo planeado]]</f>
        <v>0.96</v>
      </c>
      <c r="M209" s="5">
        <f>Table2[[#This Row],[Piezas buenas]]/(Table2[[#This Row],[Piezas buenas]]+Table2[[#This Row],[Piezas defectuosas]])</f>
        <v>0.90352146647370957</v>
      </c>
      <c r="N209" s="5">
        <f>Table2[[#This Row],[Piezas buenas]]/Table2[[#This Row],[Piezas planeadas]]</f>
        <v>0.86712962962962958</v>
      </c>
      <c r="O209" s="5">
        <f>Table2[[#This Row],[Disponibilidad]]*Table2[[#This Row],[Calidad]]*Table2[[#This Row],[Desempeño]]</f>
        <v>0.75213142520233678</v>
      </c>
    </row>
    <row r="210" spans="1:15" x14ac:dyDescent="0.25">
      <c r="A210" s="2">
        <v>44586</v>
      </c>
      <c r="B210" t="s">
        <v>15</v>
      </c>
      <c r="C210" t="s">
        <v>17</v>
      </c>
      <c r="D210" s="3">
        <v>0.5</v>
      </c>
      <c r="E210" s="6">
        <v>3</v>
      </c>
      <c r="F210">
        <v>2160</v>
      </c>
      <c r="G210" s="3">
        <f>Table2[[#This Row],[Tiempo planeado]]-Table2[[#This Row],[Tiempo muerto]]</f>
        <v>0.49</v>
      </c>
      <c r="H210" s="3">
        <v>1.0000000000000009E-2</v>
      </c>
      <c r="I210" s="6">
        <f>Table2[[#This Row],[Piezas buenas]]+Table2[[#This Row],[Piezas defectuosas]]</f>
        <v>2095</v>
      </c>
      <c r="J210">
        <v>1976</v>
      </c>
      <c r="K210">
        <v>119</v>
      </c>
      <c r="L210" s="5">
        <f>Table2[[#This Row],[Tiempo trabajado]]/Table2[[#This Row],[Tiempo planeado]]</f>
        <v>0.98</v>
      </c>
      <c r="M210" s="5">
        <f>Table2[[#This Row],[Piezas buenas]]/(Table2[[#This Row],[Piezas buenas]]+Table2[[#This Row],[Piezas defectuosas]])</f>
        <v>0.94319809069212412</v>
      </c>
      <c r="N210" s="5">
        <f>Table2[[#This Row],[Piezas buenas]]/Table2[[#This Row],[Piezas planeadas]]</f>
        <v>0.91481481481481486</v>
      </c>
      <c r="O210" s="5">
        <f>Table2[[#This Row],[Disponibilidad]]*Table2[[#This Row],[Calidad]]*Table2[[#This Row],[Desempeño]]</f>
        <v>0.84559455493679836</v>
      </c>
    </row>
    <row r="211" spans="1:15" x14ac:dyDescent="0.25">
      <c r="A211" s="2">
        <v>44587</v>
      </c>
      <c r="B211" t="s">
        <v>15</v>
      </c>
      <c r="C211" t="s">
        <v>17</v>
      </c>
      <c r="D211" s="3">
        <v>0.5</v>
      </c>
      <c r="E211" s="6">
        <v>3</v>
      </c>
      <c r="F211">
        <v>2160</v>
      </c>
      <c r="G211" s="3">
        <f>Table2[[#This Row],[Tiempo planeado]]-Table2[[#This Row],[Tiempo muerto]]</f>
        <v>0.48</v>
      </c>
      <c r="H211" s="3">
        <v>2.0000000000000018E-2</v>
      </c>
      <c r="I211" s="6">
        <f>Table2[[#This Row],[Piezas buenas]]+Table2[[#This Row],[Piezas defectuosas]]</f>
        <v>2138</v>
      </c>
      <c r="J211">
        <v>2093</v>
      </c>
      <c r="K211">
        <v>45</v>
      </c>
      <c r="L211" s="5">
        <f>Table2[[#This Row],[Tiempo trabajado]]/Table2[[#This Row],[Tiempo planeado]]</f>
        <v>0.96</v>
      </c>
      <c r="M211" s="5">
        <f>Table2[[#This Row],[Piezas buenas]]/(Table2[[#This Row],[Piezas buenas]]+Table2[[#This Row],[Piezas defectuosas]])</f>
        <v>0.97895229186155286</v>
      </c>
      <c r="N211" s="5">
        <f>Table2[[#This Row],[Piezas buenas]]/Table2[[#This Row],[Piezas planeadas]]</f>
        <v>0.96898148148148144</v>
      </c>
      <c r="O211" s="5">
        <f>Table2[[#This Row],[Disponibilidad]]*Table2[[#This Row],[Calidad]]*Table2[[#This Row],[Desempeño]]</f>
        <v>0.91064317638499104</v>
      </c>
    </row>
    <row r="212" spans="1:15" x14ac:dyDescent="0.25">
      <c r="A212" s="2">
        <v>44588</v>
      </c>
      <c r="B212" t="s">
        <v>15</v>
      </c>
      <c r="C212" t="s">
        <v>17</v>
      </c>
      <c r="D212" s="3">
        <v>0.5</v>
      </c>
      <c r="E212" s="6">
        <v>3</v>
      </c>
      <c r="F212">
        <v>2160</v>
      </c>
      <c r="G212" s="3">
        <f>Table2[[#This Row],[Tiempo planeado]]-Table2[[#This Row],[Tiempo muerto]]</f>
        <v>0.49</v>
      </c>
      <c r="H212" s="3">
        <v>1.0000000000000009E-2</v>
      </c>
      <c r="I212" s="6">
        <f>Table2[[#This Row],[Piezas buenas]]+Table2[[#This Row],[Piezas defectuosas]]</f>
        <v>2073</v>
      </c>
      <c r="J212">
        <v>2068</v>
      </c>
      <c r="K212">
        <v>5</v>
      </c>
      <c r="L212" s="5">
        <f>Table2[[#This Row],[Tiempo trabajado]]/Table2[[#This Row],[Tiempo planeado]]</f>
        <v>0.98</v>
      </c>
      <c r="M212" s="5">
        <f>Table2[[#This Row],[Piezas buenas]]/(Table2[[#This Row],[Piezas buenas]]+Table2[[#This Row],[Piezas defectuosas]])</f>
        <v>0.9975880366618427</v>
      </c>
      <c r="N212" s="5">
        <f>Table2[[#This Row],[Piezas buenas]]/Table2[[#This Row],[Piezas planeadas]]</f>
        <v>0.95740740740740737</v>
      </c>
      <c r="O212" s="5">
        <f>Table2[[#This Row],[Disponibilidad]]*Table2[[#This Row],[Calidad]]*Table2[[#This Row],[Desempeño]]</f>
        <v>0.93599621232423924</v>
      </c>
    </row>
    <row r="213" spans="1:15" x14ac:dyDescent="0.25">
      <c r="A213" s="2">
        <v>44589</v>
      </c>
      <c r="B213" t="s">
        <v>15</v>
      </c>
      <c r="C213" t="s">
        <v>17</v>
      </c>
      <c r="D213" s="3">
        <v>0.5</v>
      </c>
      <c r="E213" s="6">
        <v>3</v>
      </c>
      <c r="F213">
        <v>2160</v>
      </c>
      <c r="G213" s="3">
        <f>Table2[[#This Row],[Tiempo planeado]]-Table2[[#This Row],[Tiempo muerto]]</f>
        <v>0.47499999999999998</v>
      </c>
      <c r="H213" s="3">
        <v>2.5000000000000022E-2</v>
      </c>
      <c r="I213" s="6">
        <f>Table2[[#This Row],[Piezas buenas]]+Table2[[#This Row],[Piezas defectuosas]]</f>
        <v>2332</v>
      </c>
      <c r="J213">
        <v>2239</v>
      </c>
      <c r="K213">
        <v>93</v>
      </c>
      <c r="L213" s="5">
        <f>Table2[[#This Row],[Tiempo trabajado]]/Table2[[#This Row],[Tiempo planeado]]</f>
        <v>0.95</v>
      </c>
      <c r="M213" s="5">
        <f>Table2[[#This Row],[Piezas buenas]]/(Table2[[#This Row],[Piezas buenas]]+Table2[[#This Row],[Piezas defectuosas]])</f>
        <v>0.9601200686106347</v>
      </c>
      <c r="N213" s="5">
        <f>Table2[[#This Row],[Piezas buenas]]/Table2[[#This Row],[Piezas planeadas]]</f>
        <v>1.0365740740740741</v>
      </c>
      <c r="O213" s="5">
        <f>Table2[[#This Row],[Disponibilidad]]*Table2[[#This Row],[Calidad]]*Table2[[#This Row],[Desempeño]]</f>
        <v>0.94547379256400488</v>
      </c>
    </row>
    <row r="214" spans="1:15" x14ac:dyDescent="0.25">
      <c r="A214" s="2">
        <v>44592</v>
      </c>
      <c r="B214" t="s">
        <v>15</v>
      </c>
      <c r="C214" t="s">
        <v>17</v>
      </c>
      <c r="D214" s="3">
        <v>0.5</v>
      </c>
      <c r="E214" s="6">
        <v>3</v>
      </c>
      <c r="F214">
        <v>2160</v>
      </c>
      <c r="G214" s="3">
        <f>Table2[[#This Row],[Tiempo planeado]]-Table2[[#This Row],[Tiempo muerto]]</f>
        <v>0.47</v>
      </c>
      <c r="H214" s="3">
        <v>3.0000000000000027E-2</v>
      </c>
      <c r="I214" s="6">
        <f>Table2[[#This Row],[Piezas buenas]]+Table2[[#This Row],[Piezas defectuosas]]</f>
        <v>2030</v>
      </c>
      <c r="J214">
        <v>1958</v>
      </c>
      <c r="K214">
        <v>72</v>
      </c>
      <c r="L214" s="5">
        <f>Table2[[#This Row],[Tiempo trabajado]]/Table2[[#This Row],[Tiempo planeado]]</f>
        <v>0.94</v>
      </c>
      <c r="M214" s="5">
        <f>Table2[[#This Row],[Piezas buenas]]/(Table2[[#This Row],[Piezas buenas]]+Table2[[#This Row],[Piezas defectuosas]])</f>
        <v>0.96453201970443347</v>
      </c>
      <c r="N214" s="5">
        <f>Table2[[#This Row],[Piezas buenas]]/Table2[[#This Row],[Piezas planeadas]]</f>
        <v>0.90648148148148144</v>
      </c>
      <c r="O214" s="5">
        <f>Table2[[#This Row],[Disponibilidad]]*Table2[[#This Row],[Calidad]]*Table2[[#This Row],[Desempeño]]</f>
        <v>0.82187058930852031</v>
      </c>
    </row>
    <row r="215" spans="1:15" x14ac:dyDescent="0.25">
      <c r="A215" s="2">
        <v>44593</v>
      </c>
      <c r="B215" t="s">
        <v>15</v>
      </c>
      <c r="C215" t="s">
        <v>17</v>
      </c>
      <c r="D215" s="3">
        <v>0.5</v>
      </c>
      <c r="E215" s="6">
        <v>3</v>
      </c>
      <c r="F215">
        <v>2160</v>
      </c>
      <c r="G215" s="3">
        <f>Table2[[#This Row],[Tiempo planeado]]-Table2[[#This Row],[Tiempo muerto]]</f>
        <v>0.48499999999999999</v>
      </c>
      <c r="H215" s="3">
        <v>1.5000000000000013E-2</v>
      </c>
      <c r="I215" s="6">
        <f>Table2[[#This Row],[Piezas buenas]]+Table2[[#This Row],[Piezas defectuosas]]</f>
        <v>2095</v>
      </c>
      <c r="J215">
        <v>2045</v>
      </c>
      <c r="K215">
        <v>50</v>
      </c>
      <c r="L215" s="5">
        <f>Table2[[#This Row],[Tiempo trabajado]]/Table2[[#This Row],[Tiempo planeado]]</f>
        <v>0.97</v>
      </c>
      <c r="M215" s="5">
        <f>Table2[[#This Row],[Piezas buenas]]/(Table2[[#This Row],[Piezas buenas]]+Table2[[#This Row],[Piezas defectuosas]])</f>
        <v>0.9761336515513126</v>
      </c>
      <c r="N215" s="5">
        <f>Table2[[#This Row],[Piezas buenas]]/Table2[[#This Row],[Piezas planeadas]]</f>
        <v>0.9467592592592593</v>
      </c>
      <c r="O215" s="5">
        <f>Table2[[#This Row],[Disponibilidad]]*Table2[[#This Row],[Calidad]]*Table2[[#This Row],[Desempeño]]</f>
        <v>0.89643866569433395</v>
      </c>
    </row>
    <row r="216" spans="1:15" x14ac:dyDescent="0.25">
      <c r="A216" s="2">
        <v>44594</v>
      </c>
      <c r="B216" t="s">
        <v>15</v>
      </c>
      <c r="C216" t="s">
        <v>17</v>
      </c>
      <c r="D216" s="3">
        <v>0.5</v>
      </c>
      <c r="E216" s="6">
        <v>3</v>
      </c>
      <c r="F216">
        <v>2160</v>
      </c>
      <c r="G216" s="3">
        <f>Table2[[#This Row],[Tiempo planeado]]-Table2[[#This Row],[Tiempo muerto]]</f>
        <v>0.45</v>
      </c>
      <c r="H216" s="3">
        <v>4.9999999999999989E-2</v>
      </c>
      <c r="I216" s="6">
        <f>Table2[[#This Row],[Piezas buenas]]+Table2[[#This Row],[Piezas defectuosas]]</f>
        <v>2181</v>
      </c>
      <c r="J216">
        <v>2166</v>
      </c>
      <c r="K216">
        <v>15</v>
      </c>
      <c r="L216" s="5">
        <f>Table2[[#This Row],[Tiempo trabajado]]/Table2[[#This Row],[Tiempo planeado]]</f>
        <v>0.9</v>
      </c>
      <c r="M216" s="5">
        <f>Table2[[#This Row],[Piezas buenas]]/(Table2[[#This Row],[Piezas buenas]]+Table2[[#This Row],[Piezas defectuosas]])</f>
        <v>0.99312242090784042</v>
      </c>
      <c r="N216" s="5">
        <f>Table2[[#This Row],[Piezas buenas]]/Table2[[#This Row],[Piezas planeadas]]</f>
        <v>1.0027777777777778</v>
      </c>
      <c r="O216" s="5">
        <f>Table2[[#This Row],[Disponibilidad]]*Table2[[#This Row],[Calidad]]*Table2[[#This Row],[Desempeño]]</f>
        <v>0.89629298486932596</v>
      </c>
    </row>
    <row r="217" spans="1:15" x14ac:dyDescent="0.25">
      <c r="A217" s="2">
        <v>44595</v>
      </c>
      <c r="B217" t="s">
        <v>15</v>
      </c>
      <c r="C217" t="s">
        <v>17</v>
      </c>
      <c r="D217" s="3">
        <v>0.5</v>
      </c>
      <c r="E217" s="6">
        <v>3</v>
      </c>
      <c r="F217">
        <v>2160</v>
      </c>
      <c r="G217" s="3">
        <f>Table2[[#This Row],[Tiempo planeado]]-Table2[[#This Row],[Tiempo muerto]]</f>
        <v>0.49</v>
      </c>
      <c r="H217" s="3">
        <v>1.0000000000000009E-2</v>
      </c>
      <c r="I217" s="6">
        <f>Table2[[#This Row],[Piezas buenas]]+Table2[[#This Row],[Piezas defectuosas]]</f>
        <v>2160</v>
      </c>
      <c r="J217">
        <v>1968</v>
      </c>
      <c r="K217">
        <v>192</v>
      </c>
      <c r="L217" s="5">
        <f>Table2[[#This Row],[Tiempo trabajado]]/Table2[[#This Row],[Tiempo planeado]]</f>
        <v>0.98</v>
      </c>
      <c r="M217" s="5">
        <f>Table2[[#This Row],[Piezas buenas]]/(Table2[[#This Row],[Piezas buenas]]+Table2[[#This Row],[Piezas defectuosas]])</f>
        <v>0.91111111111111109</v>
      </c>
      <c r="N217" s="5">
        <f>Table2[[#This Row],[Piezas buenas]]/Table2[[#This Row],[Piezas planeadas]]</f>
        <v>0.91111111111111109</v>
      </c>
      <c r="O217" s="5">
        <f>Table2[[#This Row],[Disponibilidad]]*Table2[[#This Row],[Calidad]]*Table2[[#This Row],[Desempeño]]</f>
        <v>0.8135209876543209</v>
      </c>
    </row>
    <row r="218" spans="1:15" x14ac:dyDescent="0.25">
      <c r="A218" s="2">
        <v>44596</v>
      </c>
      <c r="B218" t="s">
        <v>15</v>
      </c>
      <c r="C218" t="s">
        <v>17</v>
      </c>
      <c r="D218" s="3">
        <v>0.5</v>
      </c>
      <c r="E218" s="6">
        <v>3</v>
      </c>
      <c r="F218">
        <v>2160</v>
      </c>
      <c r="G218" s="3">
        <f>Table2[[#This Row],[Tiempo planeado]]-Table2[[#This Row],[Tiempo muerto]]</f>
        <v>0.48499999999999999</v>
      </c>
      <c r="H218" s="3">
        <v>1.5000000000000013E-2</v>
      </c>
      <c r="I218" s="6">
        <f>Table2[[#This Row],[Piezas buenas]]+Table2[[#This Row],[Piezas defectuosas]]</f>
        <v>2008</v>
      </c>
      <c r="J218">
        <v>1862</v>
      </c>
      <c r="K218">
        <v>146</v>
      </c>
      <c r="L218" s="5">
        <f>Table2[[#This Row],[Tiempo trabajado]]/Table2[[#This Row],[Tiempo planeado]]</f>
        <v>0.97</v>
      </c>
      <c r="M218" s="5">
        <f>Table2[[#This Row],[Piezas buenas]]/(Table2[[#This Row],[Piezas buenas]]+Table2[[#This Row],[Piezas defectuosas]])</f>
        <v>0.92729083665338641</v>
      </c>
      <c r="N218" s="5">
        <f>Table2[[#This Row],[Piezas buenas]]/Table2[[#This Row],[Piezas planeadas]]</f>
        <v>0.86203703703703705</v>
      </c>
      <c r="O218" s="5">
        <f>Table2[[#This Row],[Disponibilidad]]*Table2[[#This Row],[Calidad]]*Table2[[#This Row],[Desempeño]]</f>
        <v>0.7753782739412719</v>
      </c>
    </row>
    <row r="219" spans="1:15" x14ac:dyDescent="0.25">
      <c r="A219" s="2">
        <v>44599</v>
      </c>
      <c r="B219" t="s">
        <v>15</v>
      </c>
      <c r="C219" t="s">
        <v>17</v>
      </c>
      <c r="D219" s="3">
        <v>0.5</v>
      </c>
      <c r="E219" s="6">
        <v>3</v>
      </c>
      <c r="F219">
        <v>2160</v>
      </c>
      <c r="G219" s="3">
        <f>Table2[[#This Row],[Tiempo planeado]]-Table2[[#This Row],[Tiempo muerto]]</f>
        <v>0.47</v>
      </c>
      <c r="H219" s="3">
        <v>3.0000000000000027E-2</v>
      </c>
      <c r="I219" s="6">
        <f>Table2[[#This Row],[Piezas buenas]]+Table2[[#This Row],[Piezas defectuosas]]</f>
        <v>2289</v>
      </c>
      <c r="J219">
        <v>2202</v>
      </c>
      <c r="K219">
        <v>87</v>
      </c>
      <c r="L219" s="5">
        <f>Table2[[#This Row],[Tiempo trabajado]]/Table2[[#This Row],[Tiempo planeado]]</f>
        <v>0.94</v>
      </c>
      <c r="M219" s="5">
        <f>Table2[[#This Row],[Piezas buenas]]/(Table2[[#This Row],[Piezas buenas]]+Table2[[#This Row],[Piezas defectuosas]])</f>
        <v>0.96199213630406288</v>
      </c>
      <c r="N219" s="5">
        <f>Table2[[#This Row],[Piezas buenas]]/Table2[[#This Row],[Piezas planeadas]]</f>
        <v>1.0194444444444444</v>
      </c>
      <c r="O219" s="5">
        <f>Table2[[#This Row],[Disponibilidad]]*Table2[[#This Row],[Calidad]]*Table2[[#This Row],[Desempeño]]</f>
        <v>0.92185568661715445</v>
      </c>
    </row>
    <row r="220" spans="1:15" x14ac:dyDescent="0.25">
      <c r="A220" s="2">
        <v>44600</v>
      </c>
      <c r="B220" t="s">
        <v>15</v>
      </c>
      <c r="C220" t="s">
        <v>17</v>
      </c>
      <c r="D220" s="3">
        <v>0.5</v>
      </c>
      <c r="E220" s="6">
        <v>3</v>
      </c>
      <c r="F220">
        <v>2160</v>
      </c>
      <c r="G220" s="3">
        <f>Table2[[#This Row],[Tiempo planeado]]-Table2[[#This Row],[Tiempo muerto]]</f>
        <v>0.48</v>
      </c>
      <c r="H220" s="3">
        <v>2.0000000000000018E-2</v>
      </c>
      <c r="I220" s="6">
        <f>Table2[[#This Row],[Piezas buenas]]+Table2[[#This Row],[Piezas defectuosas]]</f>
        <v>1944</v>
      </c>
      <c r="J220">
        <v>1759</v>
      </c>
      <c r="K220">
        <v>185</v>
      </c>
      <c r="L220" s="5">
        <f>Table2[[#This Row],[Tiempo trabajado]]/Table2[[#This Row],[Tiempo planeado]]</f>
        <v>0.96</v>
      </c>
      <c r="M220" s="5">
        <f>Table2[[#This Row],[Piezas buenas]]/(Table2[[#This Row],[Piezas buenas]]+Table2[[#This Row],[Piezas defectuosas]])</f>
        <v>0.90483539094650201</v>
      </c>
      <c r="N220" s="5">
        <f>Table2[[#This Row],[Piezas buenas]]/Table2[[#This Row],[Piezas planeadas]]</f>
        <v>0.81435185185185188</v>
      </c>
      <c r="O220" s="5">
        <f>Table2[[#This Row],[Disponibilidad]]*Table2[[#This Row],[Calidad]]*Table2[[#This Row],[Desempeño]]</f>
        <v>0.70738020118884304</v>
      </c>
    </row>
    <row r="221" spans="1:15" x14ac:dyDescent="0.25">
      <c r="A221" s="2">
        <v>44601</v>
      </c>
      <c r="B221" t="s">
        <v>15</v>
      </c>
      <c r="C221" t="s">
        <v>17</v>
      </c>
      <c r="D221" s="3">
        <v>0.5</v>
      </c>
      <c r="E221" s="6">
        <v>3</v>
      </c>
      <c r="F221">
        <v>2160</v>
      </c>
      <c r="G221" s="3">
        <f>Table2[[#This Row],[Tiempo planeado]]-Table2[[#This Row],[Tiempo muerto]]</f>
        <v>0.495</v>
      </c>
      <c r="H221" s="3">
        <v>5.0000000000000044E-3</v>
      </c>
      <c r="I221" s="6">
        <f>Table2[[#This Row],[Piezas buenas]]+Table2[[#This Row],[Piezas defectuosas]]</f>
        <v>2376</v>
      </c>
      <c r="J221">
        <v>2297</v>
      </c>
      <c r="K221">
        <v>79</v>
      </c>
      <c r="L221" s="5">
        <f>Table2[[#This Row],[Tiempo trabajado]]/Table2[[#This Row],[Tiempo planeado]]</f>
        <v>0.99</v>
      </c>
      <c r="M221" s="5">
        <f>Table2[[#This Row],[Piezas buenas]]/(Table2[[#This Row],[Piezas buenas]]+Table2[[#This Row],[Piezas defectuosas]])</f>
        <v>0.96675084175084181</v>
      </c>
      <c r="N221" s="5">
        <f>Table2[[#This Row],[Piezas buenas]]/Table2[[#This Row],[Piezas planeadas]]</f>
        <v>1.063425925925926</v>
      </c>
      <c r="O221" s="5">
        <f>Table2[[#This Row],[Disponibilidad]]*Table2[[#This Row],[Calidad]]*Table2[[#This Row],[Desempeño]]</f>
        <v>1.0177872299382718</v>
      </c>
    </row>
    <row r="222" spans="1:15" x14ac:dyDescent="0.25">
      <c r="A222" s="2">
        <v>44602</v>
      </c>
      <c r="B222" t="s">
        <v>15</v>
      </c>
      <c r="C222" t="s">
        <v>17</v>
      </c>
      <c r="D222" s="3">
        <v>0.5</v>
      </c>
      <c r="E222" s="6">
        <v>3</v>
      </c>
      <c r="F222">
        <v>2160</v>
      </c>
      <c r="G222" s="3">
        <f>Table2[[#This Row],[Tiempo planeado]]-Table2[[#This Row],[Tiempo muerto]]</f>
        <v>0.5</v>
      </c>
      <c r="H222" s="3">
        <v>0</v>
      </c>
      <c r="I222" s="6">
        <f>Table2[[#This Row],[Piezas buenas]]+Table2[[#This Row],[Piezas defectuosas]]</f>
        <v>2095</v>
      </c>
      <c r="J222">
        <v>1971</v>
      </c>
      <c r="K222">
        <v>124</v>
      </c>
      <c r="L222" s="5">
        <f>Table2[[#This Row],[Tiempo trabajado]]/Table2[[#This Row],[Tiempo planeado]]</f>
        <v>1</v>
      </c>
      <c r="M222" s="5">
        <f>Table2[[#This Row],[Piezas buenas]]/(Table2[[#This Row],[Piezas buenas]]+Table2[[#This Row],[Piezas defectuosas]])</f>
        <v>0.94081145584725534</v>
      </c>
      <c r="N222" s="5">
        <f>Table2[[#This Row],[Piezas buenas]]/Table2[[#This Row],[Piezas planeadas]]</f>
        <v>0.91249999999999998</v>
      </c>
      <c r="O222" s="5">
        <f>Table2[[#This Row],[Disponibilidad]]*Table2[[#This Row],[Calidad]]*Table2[[#This Row],[Desempeño]]</f>
        <v>0.85849045346062047</v>
      </c>
    </row>
    <row r="223" spans="1:15" x14ac:dyDescent="0.25">
      <c r="A223" s="2">
        <v>44603</v>
      </c>
      <c r="B223" t="s">
        <v>15</v>
      </c>
      <c r="C223" t="s">
        <v>17</v>
      </c>
      <c r="D223" s="3">
        <v>0.5</v>
      </c>
      <c r="E223" s="6">
        <v>3</v>
      </c>
      <c r="F223">
        <v>2160</v>
      </c>
      <c r="G223" s="3">
        <f>Table2[[#This Row],[Tiempo planeado]]-Table2[[#This Row],[Tiempo muerto]]</f>
        <v>0.49</v>
      </c>
      <c r="H223" s="3">
        <v>1.0000000000000009E-2</v>
      </c>
      <c r="I223" s="6">
        <f>Table2[[#This Row],[Piezas buenas]]+Table2[[#This Row],[Piezas defectuosas]]</f>
        <v>2289</v>
      </c>
      <c r="J223">
        <v>2136</v>
      </c>
      <c r="K223">
        <v>153</v>
      </c>
      <c r="L223" s="5">
        <f>Table2[[#This Row],[Tiempo trabajado]]/Table2[[#This Row],[Tiempo planeado]]</f>
        <v>0.98</v>
      </c>
      <c r="M223" s="5">
        <f>Table2[[#This Row],[Piezas buenas]]/(Table2[[#This Row],[Piezas buenas]]+Table2[[#This Row],[Piezas defectuosas]])</f>
        <v>0.93315858453473133</v>
      </c>
      <c r="N223" s="5">
        <f>Table2[[#This Row],[Piezas buenas]]/Table2[[#This Row],[Piezas planeadas]]</f>
        <v>0.98888888888888893</v>
      </c>
      <c r="O223" s="5">
        <f>Table2[[#This Row],[Disponibilidad]]*Table2[[#This Row],[Calidad]]*Table2[[#This Row],[Desempeño]]</f>
        <v>0.90433435270132523</v>
      </c>
    </row>
    <row r="224" spans="1:15" x14ac:dyDescent="0.25">
      <c r="A224" s="2">
        <v>44606</v>
      </c>
      <c r="B224" t="s">
        <v>15</v>
      </c>
      <c r="C224" t="s">
        <v>17</v>
      </c>
      <c r="D224" s="3">
        <v>0.5</v>
      </c>
      <c r="E224" s="6">
        <v>3</v>
      </c>
      <c r="F224">
        <v>2160</v>
      </c>
      <c r="G224" s="3">
        <f>Table2[[#This Row],[Tiempo planeado]]-Table2[[#This Row],[Tiempo muerto]]</f>
        <v>0.48</v>
      </c>
      <c r="H224" s="3">
        <v>2.0000000000000018E-2</v>
      </c>
      <c r="I224" s="6">
        <f>Table2[[#This Row],[Piezas buenas]]+Table2[[#This Row],[Piezas defectuosas]]</f>
        <v>2138</v>
      </c>
      <c r="J224">
        <v>2071</v>
      </c>
      <c r="K224">
        <v>67</v>
      </c>
      <c r="L224" s="5">
        <f>Table2[[#This Row],[Tiempo trabajado]]/Table2[[#This Row],[Tiempo planeado]]</f>
        <v>0.96</v>
      </c>
      <c r="M224" s="5">
        <f>Table2[[#This Row],[Piezas buenas]]/(Table2[[#This Row],[Piezas buenas]]+Table2[[#This Row],[Piezas defectuosas]])</f>
        <v>0.96866230121608976</v>
      </c>
      <c r="N224" s="5">
        <f>Table2[[#This Row],[Piezas buenas]]/Table2[[#This Row],[Piezas planeadas]]</f>
        <v>0.95879629629629626</v>
      </c>
      <c r="O224" s="5">
        <f>Table2[[#This Row],[Disponibilidad]]*Table2[[#This Row],[Calidad]]*Table2[[#This Row],[Desempeño]]</f>
        <v>0.8915998336971207</v>
      </c>
    </row>
    <row r="225" spans="1:15" x14ac:dyDescent="0.25">
      <c r="A225" s="2">
        <v>44607</v>
      </c>
      <c r="B225" t="s">
        <v>15</v>
      </c>
      <c r="C225" t="s">
        <v>17</v>
      </c>
      <c r="D225" s="3">
        <v>0.5</v>
      </c>
      <c r="E225" s="6">
        <v>3</v>
      </c>
      <c r="F225">
        <v>2160</v>
      </c>
      <c r="G225" s="3">
        <f>Table2[[#This Row],[Tiempo planeado]]-Table2[[#This Row],[Tiempo muerto]]</f>
        <v>0.5</v>
      </c>
      <c r="H225" s="3">
        <v>0</v>
      </c>
      <c r="I225" s="6">
        <f>Table2[[#This Row],[Piezas buenas]]+Table2[[#This Row],[Piezas defectuosas]]</f>
        <v>2203</v>
      </c>
      <c r="J225">
        <v>2015</v>
      </c>
      <c r="K225">
        <v>188</v>
      </c>
      <c r="L225" s="5">
        <f>Table2[[#This Row],[Tiempo trabajado]]/Table2[[#This Row],[Tiempo planeado]]</f>
        <v>1</v>
      </c>
      <c r="M225" s="5">
        <f>Table2[[#This Row],[Piezas buenas]]/(Table2[[#This Row],[Piezas buenas]]+Table2[[#This Row],[Piezas defectuosas]])</f>
        <v>0.91466182478438496</v>
      </c>
      <c r="N225" s="5">
        <f>Table2[[#This Row],[Piezas buenas]]/Table2[[#This Row],[Piezas planeadas]]</f>
        <v>0.93287037037037035</v>
      </c>
      <c r="O225" s="5">
        <f>Table2[[#This Row],[Disponibilidad]]*Table2[[#This Row],[Calidad]]*Table2[[#This Row],[Desempeño]]</f>
        <v>0.85326091525024794</v>
      </c>
    </row>
    <row r="226" spans="1:15" x14ac:dyDescent="0.25">
      <c r="A226" s="2">
        <v>44608</v>
      </c>
      <c r="B226" t="s">
        <v>15</v>
      </c>
      <c r="C226" t="s">
        <v>17</v>
      </c>
      <c r="D226" s="3">
        <v>0.5</v>
      </c>
      <c r="E226" s="6">
        <v>3</v>
      </c>
      <c r="F226">
        <v>2160</v>
      </c>
      <c r="G226" s="3">
        <f>Table2[[#This Row],[Tiempo planeado]]-Table2[[#This Row],[Tiempo muerto]]</f>
        <v>0.5</v>
      </c>
      <c r="H226" s="3">
        <v>0</v>
      </c>
      <c r="I226" s="6">
        <f>Table2[[#This Row],[Piezas buenas]]+Table2[[#This Row],[Piezas defectuosas]]</f>
        <v>2181</v>
      </c>
      <c r="J226">
        <v>1994</v>
      </c>
      <c r="K226">
        <v>187</v>
      </c>
      <c r="L226" s="5">
        <f>Table2[[#This Row],[Tiempo trabajado]]/Table2[[#This Row],[Tiempo planeado]]</f>
        <v>1</v>
      </c>
      <c r="M226" s="5">
        <f>Table2[[#This Row],[Piezas buenas]]/(Table2[[#This Row],[Piezas buenas]]+Table2[[#This Row],[Piezas defectuosas]])</f>
        <v>0.91425951398441085</v>
      </c>
      <c r="N226" s="5">
        <f>Table2[[#This Row],[Piezas buenas]]/Table2[[#This Row],[Piezas planeadas]]</f>
        <v>0.92314814814814816</v>
      </c>
      <c r="O226" s="5">
        <f>Table2[[#This Row],[Disponibilidad]]*Table2[[#This Row],[Calidad]]*Table2[[#This Row],[Desempeño]]</f>
        <v>0.84399697726153489</v>
      </c>
    </row>
    <row r="227" spans="1:15" x14ac:dyDescent="0.25">
      <c r="A227" s="2">
        <v>44609</v>
      </c>
      <c r="B227" t="s">
        <v>15</v>
      </c>
      <c r="C227" t="s">
        <v>17</v>
      </c>
      <c r="D227" s="3">
        <v>0.5</v>
      </c>
      <c r="E227" s="6">
        <v>3</v>
      </c>
      <c r="F227">
        <v>2160</v>
      </c>
      <c r="G227" s="3">
        <f>Table2[[#This Row],[Tiempo planeado]]-Table2[[#This Row],[Tiempo muerto]]</f>
        <v>0.5</v>
      </c>
      <c r="H227" s="3">
        <v>0</v>
      </c>
      <c r="I227" s="6">
        <f>Table2[[#This Row],[Piezas buenas]]+Table2[[#This Row],[Piezas defectuosas]]</f>
        <v>2289</v>
      </c>
      <c r="J227">
        <v>2087</v>
      </c>
      <c r="K227">
        <v>202</v>
      </c>
      <c r="L227" s="5">
        <f>Table2[[#This Row],[Tiempo trabajado]]/Table2[[#This Row],[Tiempo planeado]]</f>
        <v>1</v>
      </c>
      <c r="M227" s="5">
        <f>Table2[[#This Row],[Piezas buenas]]/(Table2[[#This Row],[Piezas buenas]]+Table2[[#This Row],[Piezas defectuosas]])</f>
        <v>0.91175185670598513</v>
      </c>
      <c r="N227" s="5">
        <f>Table2[[#This Row],[Piezas buenas]]/Table2[[#This Row],[Piezas planeadas]]</f>
        <v>0.96620370370370368</v>
      </c>
      <c r="O227" s="5">
        <f>Table2[[#This Row],[Disponibilidad]]*Table2[[#This Row],[Calidad]]*Table2[[#This Row],[Desempeño]]</f>
        <v>0.88093802080805139</v>
      </c>
    </row>
    <row r="228" spans="1:15" x14ac:dyDescent="0.25">
      <c r="A228" s="2">
        <v>44610</v>
      </c>
      <c r="B228" t="s">
        <v>15</v>
      </c>
      <c r="C228" t="s">
        <v>17</v>
      </c>
      <c r="D228" s="3">
        <v>0.5</v>
      </c>
      <c r="E228" s="6">
        <v>3</v>
      </c>
      <c r="F228">
        <v>2160</v>
      </c>
      <c r="G228" s="3">
        <f>Table2[[#This Row],[Tiempo planeado]]-Table2[[#This Row],[Tiempo muerto]]</f>
        <v>0.46500000000000002</v>
      </c>
      <c r="H228" s="3">
        <v>3.4999999999999976E-2</v>
      </c>
      <c r="I228" s="6">
        <f>Table2[[#This Row],[Piezas buenas]]+Table2[[#This Row],[Piezas defectuosas]]</f>
        <v>2246</v>
      </c>
      <c r="J228">
        <v>2153</v>
      </c>
      <c r="K228">
        <v>93</v>
      </c>
      <c r="L228" s="5">
        <f>Table2[[#This Row],[Tiempo trabajado]]/Table2[[#This Row],[Tiempo planeado]]</f>
        <v>0.93</v>
      </c>
      <c r="M228" s="5">
        <f>Table2[[#This Row],[Piezas buenas]]/(Table2[[#This Row],[Piezas buenas]]+Table2[[#This Row],[Piezas defectuosas]])</f>
        <v>0.95859305431878894</v>
      </c>
      <c r="N228" s="5">
        <f>Table2[[#This Row],[Piezas buenas]]/Table2[[#This Row],[Piezas planeadas]]</f>
        <v>0.99675925925925923</v>
      </c>
      <c r="O228" s="5">
        <f>Table2[[#This Row],[Disponibilidad]]*Table2[[#This Row],[Calidad]]*Table2[[#This Row],[Desempeño]]</f>
        <v>0.88860244756109619</v>
      </c>
    </row>
    <row r="229" spans="1:15" x14ac:dyDescent="0.25">
      <c r="A229" s="2">
        <v>44613</v>
      </c>
      <c r="B229" t="s">
        <v>15</v>
      </c>
      <c r="C229" t="s">
        <v>17</v>
      </c>
      <c r="D229" s="3">
        <v>0.5</v>
      </c>
      <c r="E229" s="6">
        <v>3</v>
      </c>
      <c r="F229">
        <v>2160</v>
      </c>
      <c r="G229" s="3">
        <f>Table2[[#This Row],[Tiempo planeado]]-Table2[[#This Row],[Tiempo muerto]]</f>
        <v>0.45500000000000002</v>
      </c>
      <c r="H229" s="3">
        <v>4.4999999999999984E-2</v>
      </c>
      <c r="I229" s="6">
        <f>Table2[[#This Row],[Piezas buenas]]+Table2[[#This Row],[Piezas defectuosas]]</f>
        <v>2246</v>
      </c>
      <c r="J229">
        <v>2055</v>
      </c>
      <c r="K229">
        <v>191</v>
      </c>
      <c r="L229" s="5">
        <f>Table2[[#This Row],[Tiempo trabajado]]/Table2[[#This Row],[Tiempo planeado]]</f>
        <v>0.91</v>
      </c>
      <c r="M229" s="5">
        <f>Table2[[#This Row],[Piezas buenas]]/(Table2[[#This Row],[Piezas buenas]]+Table2[[#This Row],[Piezas defectuosas]])</f>
        <v>0.91495992876224397</v>
      </c>
      <c r="N229" s="5">
        <f>Table2[[#This Row],[Piezas buenas]]/Table2[[#This Row],[Piezas planeadas]]</f>
        <v>0.95138888888888884</v>
      </c>
      <c r="O229" s="5">
        <f>Table2[[#This Row],[Disponibilidad]]*Table2[[#This Row],[Calidad]]*Table2[[#This Row],[Desempeño]]</f>
        <v>0.79213926610270102</v>
      </c>
    </row>
    <row r="230" spans="1:15" x14ac:dyDescent="0.25">
      <c r="A230" s="2">
        <v>44614</v>
      </c>
      <c r="B230" t="s">
        <v>15</v>
      </c>
      <c r="C230" t="s">
        <v>17</v>
      </c>
      <c r="D230" s="3">
        <v>0.5</v>
      </c>
      <c r="E230" s="6">
        <v>3</v>
      </c>
      <c r="F230">
        <v>2160</v>
      </c>
      <c r="G230" s="3">
        <f>Table2[[#This Row],[Tiempo planeado]]-Table2[[#This Row],[Tiempo muerto]]</f>
        <v>0.46</v>
      </c>
      <c r="H230" s="3">
        <v>3.999999999999998E-2</v>
      </c>
      <c r="I230" s="6">
        <f>Table2[[#This Row],[Piezas buenas]]+Table2[[#This Row],[Piezas defectuosas]]</f>
        <v>2354</v>
      </c>
      <c r="J230">
        <v>2162</v>
      </c>
      <c r="K230">
        <v>192</v>
      </c>
      <c r="L230" s="5">
        <f>Table2[[#This Row],[Tiempo trabajado]]/Table2[[#This Row],[Tiempo planeado]]</f>
        <v>0.92</v>
      </c>
      <c r="M230" s="5">
        <f>Table2[[#This Row],[Piezas buenas]]/(Table2[[#This Row],[Piezas buenas]]+Table2[[#This Row],[Piezas defectuosas]])</f>
        <v>0.91843670348343243</v>
      </c>
      <c r="N230" s="5">
        <f>Table2[[#This Row],[Piezas buenas]]/Table2[[#This Row],[Piezas planeadas]]</f>
        <v>1.000925925925926</v>
      </c>
      <c r="O230" s="5">
        <f>Table2[[#This Row],[Disponibilidad]]*Table2[[#This Row],[Calidad]]*Table2[[#This Row],[Desempeño]]</f>
        <v>0.84574413921142899</v>
      </c>
    </row>
    <row r="231" spans="1:15" x14ac:dyDescent="0.25">
      <c r="A231" s="2">
        <v>44615</v>
      </c>
      <c r="B231" t="s">
        <v>15</v>
      </c>
      <c r="C231" t="s">
        <v>17</v>
      </c>
      <c r="D231" s="3">
        <v>0.5</v>
      </c>
      <c r="E231" s="6">
        <v>3</v>
      </c>
      <c r="F231">
        <v>2160</v>
      </c>
      <c r="G231" s="3">
        <f>Table2[[#This Row],[Tiempo planeado]]-Table2[[#This Row],[Tiempo muerto]]</f>
        <v>0.48499999999999999</v>
      </c>
      <c r="H231" s="3">
        <v>1.5000000000000013E-2</v>
      </c>
      <c r="I231" s="6">
        <f>Table2[[#This Row],[Piezas buenas]]+Table2[[#This Row],[Piezas defectuosas]]</f>
        <v>2138</v>
      </c>
      <c r="J231">
        <v>2100</v>
      </c>
      <c r="K231">
        <v>38</v>
      </c>
      <c r="L231" s="5">
        <f>Table2[[#This Row],[Tiempo trabajado]]/Table2[[#This Row],[Tiempo planeado]]</f>
        <v>0.97</v>
      </c>
      <c r="M231" s="5">
        <f>Table2[[#This Row],[Piezas buenas]]/(Table2[[#This Row],[Piezas buenas]]+Table2[[#This Row],[Piezas defectuosas]])</f>
        <v>0.98222637979420013</v>
      </c>
      <c r="N231" s="5">
        <f>Table2[[#This Row],[Piezas buenas]]/Table2[[#This Row],[Piezas planeadas]]</f>
        <v>0.97222222222222221</v>
      </c>
      <c r="O231" s="5">
        <f>Table2[[#This Row],[Disponibilidad]]*Table2[[#This Row],[Calidad]]*Table2[[#This Row],[Desempeño]]</f>
        <v>0.92629404427814144</v>
      </c>
    </row>
    <row r="232" spans="1:15" x14ac:dyDescent="0.25">
      <c r="A232" s="2">
        <v>44616</v>
      </c>
      <c r="B232" t="s">
        <v>15</v>
      </c>
      <c r="C232" t="s">
        <v>17</v>
      </c>
      <c r="D232" s="3">
        <v>0.5</v>
      </c>
      <c r="E232" s="6">
        <v>3</v>
      </c>
      <c r="F232">
        <v>2160</v>
      </c>
      <c r="G232" s="3">
        <f>Table2[[#This Row],[Tiempo planeado]]-Table2[[#This Row],[Tiempo muerto]]</f>
        <v>0.46500000000000002</v>
      </c>
      <c r="H232" s="3">
        <v>3.4999999999999976E-2</v>
      </c>
      <c r="I232" s="6">
        <f>Table2[[#This Row],[Piezas buenas]]+Table2[[#This Row],[Piezas defectuosas]]</f>
        <v>2095</v>
      </c>
      <c r="J232">
        <v>1987</v>
      </c>
      <c r="K232">
        <v>108</v>
      </c>
      <c r="L232" s="5">
        <f>Table2[[#This Row],[Tiempo trabajado]]/Table2[[#This Row],[Tiempo planeado]]</f>
        <v>0.93</v>
      </c>
      <c r="M232" s="5">
        <f>Table2[[#This Row],[Piezas buenas]]/(Table2[[#This Row],[Piezas buenas]]+Table2[[#This Row],[Piezas defectuosas]])</f>
        <v>0.94844868735083532</v>
      </c>
      <c r="N232" s="5">
        <f>Table2[[#This Row],[Piezas buenas]]/Table2[[#This Row],[Piezas planeadas]]</f>
        <v>0.9199074074074074</v>
      </c>
      <c r="O232" s="5">
        <f>Table2[[#This Row],[Disponibilidad]]*Table2[[#This Row],[Calidad]]*Table2[[#This Row],[Desempeño]]</f>
        <v>0.81141102492707506</v>
      </c>
    </row>
    <row r="233" spans="1:15" x14ac:dyDescent="0.25">
      <c r="A233" s="2">
        <v>44617</v>
      </c>
      <c r="B233" t="s">
        <v>15</v>
      </c>
      <c r="C233" t="s">
        <v>17</v>
      </c>
      <c r="D233" s="3">
        <v>0.5</v>
      </c>
      <c r="E233" s="6">
        <v>3</v>
      </c>
      <c r="F233">
        <v>2160</v>
      </c>
      <c r="G233" s="3">
        <f>Table2[[#This Row],[Tiempo planeado]]-Table2[[#This Row],[Tiempo muerto]]</f>
        <v>0.46500000000000002</v>
      </c>
      <c r="H233" s="3">
        <v>3.4999999999999976E-2</v>
      </c>
      <c r="I233" s="6">
        <f>Table2[[#This Row],[Piezas buenas]]+Table2[[#This Row],[Piezas defectuosas]]</f>
        <v>2095</v>
      </c>
      <c r="J233">
        <v>1957</v>
      </c>
      <c r="K233">
        <v>138</v>
      </c>
      <c r="L233" s="5">
        <f>Table2[[#This Row],[Tiempo trabajado]]/Table2[[#This Row],[Tiempo planeado]]</f>
        <v>0.93</v>
      </c>
      <c r="M233" s="5">
        <f>Table2[[#This Row],[Piezas buenas]]/(Table2[[#This Row],[Piezas buenas]]+Table2[[#This Row],[Piezas defectuosas]])</f>
        <v>0.93412887828162294</v>
      </c>
      <c r="N233" s="5">
        <f>Table2[[#This Row],[Piezas buenas]]/Table2[[#This Row],[Piezas planeadas]]</f>
        <v>0.90601851851851856</v>
      </c>
      <c r="O233" s="5">
        <f>Table2[[#This Row],[Disponibilidad]]*Table2[[#This Row],[Calidad]]*Table2[[#This Row],[Desempeño]]</f>
        <v>0.78709439803765591</v>
      </c>
    </row>
    <row r="234" spans="1:15" x14ac:dyDescent="0.25">
      <c r="A234" s="2">
        <v>44620</v>
      </c>
      <c r="B234" t="s">
        <v>15</v>
      </c>
      <c r="C234" t="s">
        <v>17</v>
      </c>
      <c r="D234" s="3">
        <v>0.5</v>
      </c>
      <c r="E234" s="6">
        <v>3</v>
      </c>
      <c r="F234">
        <v>2160</v>
      </c>
      <c r="G234" s="3">
        <f>Table2[[#This Row],[Tiempo planeado]]-Table2[[#This Row],[Tiempo muerto]]</f>
        <v>0.48</v>
      </c>
      <c r="H234" s="3">
        <v>2.0000000000000018E-2</v>
      </c>
      <c r="I234" s="6">
        <f>Table2[[#This Row],[Piezas buenas]]+Table2[[#This Row],[Piezas defectuosas]]</f>
        <v>2376</v>
      </c>
      <c r="J234">
        <v>2234</v>
      </c>
      <c r="K234">
        <v>142</v>
      </c>
      <c r="L234" s="5">
        <f>Table2[[#This Row],[Tiempo trabajado]]/Table2[[#This Row],[Tiempo planeado]]</f>
        <v>0.96</v>
      </c>
      <c r="M234" s="5">
        <f>Table2[[#This Row],[Piezas buenas]]/(Table2[[#This Row],[Piezas buenas]]+Table2[[#This Row],[Piezas defectuosas]])</f>
        <v>0.9402356902356902</v>
      </c>
      <c r="N234" s="5">
        <f>Table2[[#This Row],[Piezas buenas]]/Table2[[#This Row],[Piezas planeadas]]</f>
        <v>1.0342592592592592</v>
      </c>
      <c r="O234" s="5">
        <f>Table2[[#This Row],[Disponibilidad]]*Table2[[#This Row],[Calidad]]*Table2[[#This Row],[Desempeño]]</f>
        <v>0.93354956977179193</v>
      </c>
    </row>
    <row r="235" spans="1:15" x14ac:dyDescent="0.25">
      <c r="A235" s="2">
        <v>44621</v>
      </c>
      <c r="B235" t="s">
        <v>15</v>
      </c>
      <c r="C235" t="s">
        <v>17</v>
      </c>
      <c r="D235" s="3">
        <v>0.5</v>
      </c>
      <c r="E235" s="6">
        <v>3</v>
      </c>
      <c r="F235">
        <v>2160</v>
      </c>
      <c r="G235" s="3">
        <f>Table2[[#This Row],[Tiempo planeado]]-Table2[[#This Row],[Tiempo muerto]]</f>
        <v>0.495</v>
      </c>
      <c r="H235" s="3">
        <v>5.0000000000000044E-3</v>
      </c>
      <c r="I235" s="6">
        <f>Table2[[#This Row],[Piezas buenas]]+Table2[[#This Row],[Piezas defectuosas]]</f>
        <v>2052</v>
      </c>
      <c r="J235">
        <v>1867</v>
      </c>
      <c r="K235">
        <v>185</v>
      </c>
      <c r="L235" s="5">
        <f>Table2[[#This Row],[Tiempo trabajado]]/Table2[[#This Row],[Tiempo planeado]]</f>
        <v>0.99</v>
      </c>
      <c r="M235" s="5">
        <f>Table2[[#This Row],[Piezas buenas]]/(Table2[[#This Row],[Piezas buenas]]+Table2[[#This Row],[Piezas defectuosas]])</f>
        <v>0.90984405458089668</v>
      </c>
      <c r="N235" s="5">
        <f>Table2[[#This Row],[Piezas buenas]]/Table2[[#This Row],[Piezas planeadas]]</f>
        <v>0.86435185185185182</v>
      </c>
      <c r="O235" s="5">
        <f>Table2[[#This Row],[Disponibilidad]]*Table2[[#This Row],[Calidad]]*Table2[[#This Row],[Desempeño]]</f>
        <v>0.77856113953866135</v>
      </c>
    </row>
    <row r="236" spans="1:15" x14ac:dyDescent="0.25">
      <c r="A236" s="2">
        <v>44622</v>
      </c>
      <c r="B236" t="s">
        <v>15</v>
      </c>
      <c r="C236" t="s">
        <v>17</v>
      </c>
      <c r="D236" s="3">
        <v>0.5</v>
      </c>
      <c r="E236" s="6">
        <v>3</v>
      </c>
      <c r="F236">
        <v>2160</v>
      </c>
      <c r="G236" s="3">
        <f>Table2[[#This Row],[Tiempo planeado]]-Table2[[#This Row],[Tiempo muerto]]</f>
        <v>0.5</v>
      </c>
      <c r="H236" s="3">
        <v>0</v>
      </c>
      <c r="I236" s="6">
        <f>Table2[[#This Row],[Piezas buenas]]+Table2[[#This Row],[Piezas defectuosas]]</f>
        <v>2008</v>
      </c>
      <c r="J236">
        <v>1878</v>
      </c>
      <c r="K236">
        <v>130</v>
      </c>
      <c r="L236" s="5">
        <f>Table2[[#This Row],[Tiempo trabajado]]/Table2[[#This Row],[Tiempo planeado]]</f>
        <v>1</v>
      </c>
      <c r="M236" s="5">
        <f>Table2[[#This Row],[Piezas buenas]]/(Table2[[#This Row],[Piezas buenas]]+Table2[[#This Row],[Piezas defectuosas]])</f>
        <v>0.93525896414342624</v>
      </c>
      <c r="N236" s="5">
        <f>Table2[[#This Row],[Piezas buenas]]/Table2[[#This Row],[Piezas planeadas]]</f>
        <v>0.86944444444444446</v>
      </c>
      <c r="O236" s="5">
        <f>Table2[[#This Row],[Disponibilidad]]*Table2[[#This Row],[Calidad]]*Table2[[#This Row],[Desempeño]]</f>
        <v>0.81315571049136781</v>
      </c>
    </row>
    <row r="237" spans="1:15" x14ac:dyDescent="0.25">
      <c r="A237" s="2">
        <v>44623</v>
      </c>
      <c r="B237" t="s">
        <v>15</v>
      </c>
      <c r="C237" t="s">
        <v>17</v>
      </c>
      <c r="D237" s="3">
        <v>0.5</v>
      </c>
      <c r="E237" s="6">
        <v>3</v>
      </c>
      <c r="F237">
        <v>2160</v>
      </c>
      <c r="G237" s="3">
        <f>Table2[[#This Row],[Tiempo planeado]]-Table2[[#This Row],[Tiempo muerto]]</f>
        <v>0.45</v>
      </c>
      <c r="H237" s="3">
        <v>4.9999999999999989E-2</v>
      </c>
      <c r="I237" s="6">
        <f>Table2[[#This Row],[Piezas buenas]]+Table2[[#This Row],[Piezas defectuosas]]</f>
        <v>2030</v>
      </c>
      <c r="J237">
        <v>1831</v>
      </c>
      <c r="K237">
        <v>199</v>
      </c>
      <c r="L237" s="5">
        <f>Table2[[#This Row],[Tiempo trabajado]]/Table2[[#This Row],[Tiempo planeado]]</f>
        <v>0.9</v>
      </c>
      <c r="M237" s="5">
        <f>Table2[[#This Row],[Piezas buenas]]/(Table2[[#This Row],[Piezas buenas]]+Table2[[#This Row],[Piezas defectuosas]])</f>
        <v>0.90197044334975374</v>
      </c>
      <c r="N237" s="5">
        <f>Table2[[#This Row],[Piezas buenas]]/Table2[[#This Row],[Piezas planeadas]]</f>
        <v>0.84768518518518521</v>
      </c>
      <c r="O237" s="5">
        <f>Table2[[#This Row],[Disponibilidad]]*Table2[[#This Row],[Calidad]]*Table2[[#This Row],[Desempeño]]</f>
        <v>0.68812828407224969</v>
      </c>
    </row>
    <row r="238" spans="1:15" x14ac:dyDescent="0.25">
      <c r="A238" s="2">
        <v>44624</v>
      </c>
      <c r="B238" t="s">
        <v>15</v>
      </c>
      <c r="C238" t="s">
        <v>17</v>
      </c>
      <c r="D238" s="3">
        <v>0.5</v>
      </c>
      <c r="E238" s="6">
        <v>3</v>
      </c>
      <c r="F238">
        <v>2160</v>
      </c>
      <c r="G238" s="3">
        <f>Table2[[#This Row],[Tiempo planeado]]-Table2[[#This Row],[Tiempo muerto]]</f>
        <v>0.45500000000000002</v>
      </c>
      <c r="H238" s="3">
        <v>4.4999999999999984E-2</v>
      </c>
      <c r="I238" s="6">
        <f>Table2[[#This Row],[Piezas buenas]]+Table2[[#This Row],[Piezas defectuosas]]</f>
        <v>2095</v>
      </c>
      <c r="J238">
        <v>1925</v>
      </c>
      <c r="K238">
        <v>170</v>
      </c>
      <c r="L238" s="5">
        <f>Table2[[#This Row],[Tiempo trabajado]]/Table2[[#This Row],[Tiempo planeado]]</f>
        <v>0.91</v>
      </c>
      <c r="M238" s="5">
        <f>Table2[[#This Row],[Piezas buenas]]/(Table2[[#This Row],[Piezas buenas]]+Table2[[#This Row],[Piezas defectuosas]])</f>
        <v>0.91885441527446299</v>
      </c>
      <c r="N238" s="5">
        <f>Table2[[#This Row],[Piezas buenas]]/Table2[[#This Row],[Piezas planeadas]]</f>
        <v>0.89120370370370372</v>
      </c>
      <c r="O238" s="5">
        <f>Table2[[#This Row],[Disponibilidad]]*Table2[[#This Row],[Calidad]]*Table2[[#This Row],[Desempeño]]</f>
        <v>0.74518667683196327</v>
      </c>
    </row>
    <row r="239" spans="1:15" x14ac:dyDescent="0.25">
      <c r="A239" s="2">
        <v>44627</v>
      </c>
      <c r="B239" t="s">
        <v>15</v>
      </c>
      <c r="C239" t="s">
        <v>17</v>
      </c>
      <c r="D239" s="3">
        <v>0.5</v>
      </c>
      <c r="E239" s="6">
        <v>3</v>
      </c>
      <c r="F239">
        <v>2160</v>
      </c>
      <c r="G239" s="3">
        <f>Table2[[#This Row],[Tiempo planeado]]-Table2[[#This Row],[Tiempo muerto]]</f>
        <v>0.46</v>
      </c>
      <c r="H239" s="3">
        <v>3.999999999999998E-2</v>
      </c>
      <c r="I239" s="6">
        <f>Table2[[#This Row],[Piezas buenas]]+Table2[[#This Row],[Piezas defectuosas]]</f>
        <v>2246</v>
      </c>
      <c r="J239">
        <v>2166</v>
      </c>
      <c r="K239">
        <v>80</v>
      </c>
      <c r="L239" s="5">
        <f>Table2[[#This Row],[Tiempo trabajado]]/Table2[[#This Row],[Tiempo planeado]]</f>
        <v>0.92</v>
      </c>
      <c r="M239" s="5">
        <f>Table2[[#This Row],[Piezas buenas]]/(Table2[[#This Row],[Piezas buenas]]+Table2[[#This Row],[Piezas defectuosas]])</f>
        <v>0.9643811219946572</v>
      </c>
      <c r="N239" s="5">
        <f>Table2[[#This Row],[Piezas buenas]]/Table2[[#This Row],[Piezas planeadas]]</f>
        <v>1.0027777777777778</v>
      </c>
      <c r="O239" s="5">
        <f>Table2[[#This Row],[Disponibilidad]]*Table2[[#This Row],[Calidad]]*Table2[[#This Row],[Desempeño]]</f>
        <v>0.88969516176907104</v>
      </c>
    </row>
    <row r="240" spans="1:15" x14ac:dyDescent="0.25">
      <c r="A240" s="2">
        <v>44628</v>
      </c>
      <c r="B240" t="s">
        <v>15</v>
      </c>
      <c r="C240" t="s">
        <v>17</v>
      </c>
      <c r="D240" s="3">
        <v>0.5</v>
      </c>
      <c r="E240" s="6">
        <v>3</v>
      </c>
      <c r="F240">
        <v>2160</v>
      </c>
      <c r="G240" s="3">
        <f>Table2[[#This Row],[Tiempo planeado]]-Table2[[#This Row],[Tiempo muerto]]</f>
        <v>0.46</v>
      </c>
      <c r="H240" s="3">
        <v>3.999999999999998E-2</v>
      </c>
      <c r="I240" s="6">
        <f>Table2[[#This Row],[Piezas buenas]]+Table2[[#This Row],[Piezas defectuosas]]</f>
        <v>2354</v>
      </c>
      <c r="J240">
        <v>2161</v>
      </c>
      <c r="K240">
        <v>193</v>
      </c>
      <c r="L240" s="5">
        <f>Table2[[#This Row],[Tiempo trabajado]]/Table2[[#This Row],[Tiempo planeado]]</f>
        <v>0.92</v>
      </c>
      <c r="M240" s="5">
        <f>Table2[[#This Row],[Piezas buenas]]/(Table2[[#This Row],[Piezas buenas]]+Table2[[#This Row],[Piezas defectuosas]])</f>
        <v>0.91801189464740862</v>
      </c>
      <c r="N240" s="5">
        <f>Table2[[#This Row],[Piezas buenas]]/Table2[[#This Row],[Piezas planeadas]]</f>
        <v>1.0004629629629629</v>
      </c>
      <c r="O240" s="5">
        <f>Table2[[#This Row],[Disponibilidad]]*Table2[[#This Row],[Calidad]]*Table2[[#This Row],[Desempeño]]</f>
        <v>0.84496194814185466</v>
      </c>
    </row>
    <row r="241" spans="1:15" x14ac:dyDescent="0.25">
      <c r="A241" s="2">
        <v>44629</v>
      </c>
      <c r="B241" t="s">
        <v>15</v>
      </c>
      <c r="C241" t="s">
        <v>17</v>
      </c>
      <c r="D241" s="3">
        <v>0.5</v>
      </c>
      <c r="E241" s="6">
        <v>3</v>
      </c>
      <c r="F241">
        <v>2160</v>
      </c>
      <c r="G241" s="3">
        <f>Table2[[#This Row],[Tiempo planeado]]-Table2[[#This Row],[Tiempo muerto]]</f>
        <v>0.48</v>
      </c>
      <c r="H241" s="3">
        <v>2.0000000000000018E-2</v>
      </c>
      <c r="I241" s="6">
        <f>Table2[[#This Row],[Piezas buenas]]+Table2[[#This Row],[Piezas defectuosas]]</f>
        <v>1987</v>
      </c>
      <c r="J241">
        <v>1939</v>
      </c>
      <c r="K241">
        <v>48</v>
      </c>
      <c r="L241" s="5">
        <f>Table2[[#This Row],[Tiempo trabajado]]/Table2[[#This Row],[Tiempo planeado]]</f>
        <v>0.96</v>
      </c>
      <c r="M241" s="5">
        <f>Table2[[#This Row],[Piezas buenas]]/(Table2[[#This Row],[Piezas buenas]]+Table2[[#This Row],[Piezas defectuosas]])</f>
        <v>0.97584297936587816</v>
      </c>
      <c r="N241" s="5">
        <f>Table2[[#This Row],[Piezas buenas]]/Table2[[#This Row],[Piezas planeadas]]</f>
        <v>0.89768518518518514</v>
      </c>
      <c r="O241" s="5">
        <f>Table2[[#This Row],[Disponibilidad]]*Table2[[#This Row],[Calidad]]*Table2[[#This Row],[Desempeño]]</f>
        <v>0.84095979421797229</v>
      </c>
    </row>
    <row r="242" spans="1:15" x14ac:dyDescent="0.25">
      <c r="A242" s="2">
        <v>44630</v>
      </c>
      <c r="B242" t="s">
        <v>15</v>
      </c>
      <c r="C242" t="s">
        <v>17</v>
      </c>
      <c r="D242" s="3">
        <v>0.5</v>
      </c>
      <c r="E242" s="6">
        <v>3</v>
      </c>
      <c r="F242">
        <v>2160</v>
      </c>
      <c r="G242" s="3">
        <f>Table2[[#This Row],[Tiempo planeado]]-Table2[[#This Row],[Tiempo muerto]]</f>
        <v>0.46</v>
      </c>
      <c r="H242" s="3">
        <v>3.999999999999998E-2</v>
      </c>
      <c r="I242" s="6">
        <f>Table2[[#This Row],[Piezas buenas]]+Table2[[#This Row],[Piezas defectuosas]]</f>
        <v>2268</v>
      </c>
      <c r="J242">
        <v>2203</v>
      </c>
      <c r="K242">
        <v>65</v>
      </c>
      <c r="L242" s="5">
        <f>Table2[[#This Row],[Tiempo trabajado]]/Table2[[#This Row],[Tiempo planeado]]</f>
        <v>0.92</v>
      </c>
      <c r="M242" s="5">
        <f>Table2[[#This Row],[Piezas buenas]]/(Table2[[#This Row],[Piezas buenas]]+Table2[[#This Row],[Piezas defectuosas]])</f>
        <v>0.97134038800705469</v>
      </c>
      <c r="N242" s="5">
        <f>Table2[[#This Row],[Piezas buenas]]/Table2[[#This Row],[Piezas planeadas]]</f>
        <v>1.0199074074074075</v>
      </c>
      <c r="O242" s="5">
        <f>Table2[[#This Row],[Disponibilidad]]*Table2[[#This Row],[Calidad]]*Table2[[#This Row],[Desempeño]]</f>
        <v>0.91142307629498998</v>
      </c>
    </row>
    <row r="243" spans="1:15" x14ac:dyDescent="0.25">
      <c r="A243" s="2">
        <v>44631</v>
      </c>
      <c r="B243" t="s">
        <v>15</v>
      </c>
      <c r="C243" t="s">
        <v>17</v>
      </c>
      <c r="D243" s="3">
        <v>0.5</v>
      </c>
      <c r="E243" s="6">
        <v>3</v>
      </c>
      <c r="F243">
        <v>2160</v>
      </c>
      <c r="G243" s="3">
        <f>Table2[[#This Row],[Tiempo planeado]]-Table2[[#This Row],[Tiempo muerto]]</f>
        <v>0.495</v>
      </c>
      <c r="H243" s="3">
        <v>5.0000000000000044E-3</v>
      </c>
      <c r="I243" s="6">
        <f>Table2[[#This Row],[Piezas buenas]]+Table2[[#This Row],[Piezas defectuosas]]</f>
        <v>2160</v>
      </c>
      <c r="J243">
        <v>2026</v>
      </c>
      <c r="K243">
        <v>134</v>
      </c>
      <c r="L243" s="5">
        <f>Table2[[#This Row],[Tiempo trabajado]]/Table2[[#This Row],[Tiempo planeado]]</f>
        <v>0.99</v>
      </c>
      <c r="M243" s="5">
        <f>Table2[[#This Row],[Piezas buenas]]/(Table2[[#This Row],[Piezas buenas]]+Table2[[#This Row],[Piezas defectuosas]])</f>
        <v>0.937962962962963</v>
      </c>
      <c r="N243" s="5">
        <f>Table2[[#This Row],[Piezas buenas]]/Table2[[#This Row],[Piezas planeadas]]</f>
        <v>0.937962962962963</v>
      </c>
      <c r="O243" s="5">
        <f>Table2[[#This Row],[Disponibilidad]]*Table2[[#This Row],[Calidad]]*Table2[[#This Row],[Desempeño]]</f>
        <v>0.87097677469135804</v>
      </c>
    </row>
    <row r="244" spans="1:15" x14ac:dyDescent="0.25">
      <c r="A244" s="2">
        <v>44634</v>
      </c>
      <c r="B244" t="s">
        <v>15</v>
      </c>
      <c r="C244" t="s">
        <v>17</v>
      </c>
      <c r="D244" s="3">
        <v>0.5</v>
      </c>
      <c r="E244" s="6">
        <v>3</v>
      </c>
      <c r="F244">
        <v>2160</v>
      </c>
      <c r="G244" s="3">
        <f>Table2[[#This Row],[Tiempo planeado]]-Table2[[#This Row],[Tiempo muerto]]</f>
        <v>0.495</v>
      </c>
      <c r="H244" s="3">
        <v>5.0000000000000044E-3</v>
      </c>
      <c r="I244" s="6">
        <f>Table2[[#This Row],[Piezas buenas]]+Table2[[#This Row],[Piezas defectuosas]]</f>
        <v>1965</v>
      </c>
      <c r="J244">
        <v>1961</v>
      </c>
      <c r="K244">
        <v>4</v>
      </c>
      <c r="L244" s="5">
        <f>Table2[[#This Row],[Tiempo trabajado]]/Table2[[#This Row],[Tiempo planeado]]</f>
        <v>0.99</v>
      </c>
      <c r="M244" s="5">
        <f>Table2[[#This Row],[Piezas buenas]]/(Table2[[#This Row],[Piezas buenas]]+Table2[[#This Row],[Piezas defectuosas]])</f>
        <v>0.99796437659033077</v>
      </c>
      <c r="N244" s="5">
        <f>Table2[[#This Row],[Piezas buenas]]/Table2[[#This Row],[Piezas planeadas]]</f>
        <v>0.90787037037037033</v>
      </c>
      <c r="O244" s="5">
        <f>Table2[[#This Row],[Disponibilidad]]*Table2[[#This Row],[Calidad]]*Table2[[#This Row],[Desempeño]]</f>
        <v>0.89696206530958433</v>
      </c>
    </row>
    <row r="245" spans="1:15" x14ac:dyDescent="0.25">
      <c r="A245" s="2">
        <v>44635</v>
      </c>
      <c r="B245" t="s">
        <v>15</v>
      </c>
      <c r="C245" t="s">
        <v>17</v>
      </c>
      <c r="D245" s="3">
        <v>0.5</v>
      </c>
      <c r="E245" s="6">
        <v>3</v>
      </c>
      <c r="F245">
        <v>2160</v>
      </c>
      <c r="G245" s="3">
        <f>Table2[[#This Row],[Tiempo planeado]]-Table2[[#This Row],[Tiempo muerto]]</f>
        <v>0.495</v>
      </c>
      <c r="H245" s="3">
        <v>5.0000000000000044E-3</v>
      </c>
      <c r="I245" s="6">
        <f>Table2[[#This Row],[Piezas buenas]]+Table2[[#This Row],[Piezas defectuosas]]</f>
        <v>2160</v>
      </c>
      <c r="J245">
        <v>2159</v>
      </c>
      <c r="K245">
        <v>1</v>
      </c>
      <c r="L245" s="5">
        <f>Table2[[#This Row],[Tiempo trabajado]]/Table2[[#This Row],[Tiempo planeado]]</f>
        <v>0.99</v>
      </c>
      <c r="M245" s="5">
        <f>Table2[[#This Row],[Piezas buenas]]/(Table2[[#This Row],[Piezas buenas]]+Table2[[#This Row],[Piezas defectuosas]])</f>
        <v>0.999537037037037</v>
      </c>
      <c r="N245" s="5">
        <f>Table2[[#This Row],[Piezas buenas]]/Table2[[#This Row],[Piezas planeadas]]</f>
        <v>0.999537037037037</v>
      </c>
      <c r="O245" s="5">
        <f>Table2[[#This Row],[Disponibilidad]]*Table2[[#This Row],[Calidad]]*Table2[[#This Row],[Desempeño]]</f>
        <v>0.98908354552469135</v>
      </c>
    </row>
    <row r="246" spans="1:15" x14ac:dyDescent="0.25">
      <c r="A246" s="2">
        <v>44636</v>
      </c>
      <c r="B246" t="s">
        <v>15</v>
      </c>
      <c r="C246" t="s">
        <v>17</v>
      </c>
      <c r="D246" s="3">
        <v>0.5</v>
      </c>
      <c r="E246" s="6">
        <v>3</v>
      </c>
      <c r="F246">
        <v>2160</v>
      </c>
      <c r="G246" s="3">
        <f>Table2[[#This Row],[Tiempo planeado]]-Table2[[#This Row],[Tiempo muerto]]</f>
        <v>0.45500000000000002</v>
      </c>
      <c r="H246" s="3">
        <v>4.4999999999999984E-2</v>
      </c>
      <c r="I246" s="6">
        <f>Table2[[#This Row],[Piezas buenas]]+Table2[[#This Row],[Piezas defectuosas]]</f>
        <v>2332</v>
      </c>
      <c r="J246">
        <v>2148</v>
      </c>
      <c r="K246">
        <v>184</v>
      </c>
      <c r="L246" s="5">
        <f>Table2[[#This Row],[Tiempo trabajado]]/Table2[[#This Row],[Tiempo planeado]]</f>
        <v>0.91</v>
      </c>
      <c r="M246" s="5">
        <f>Table2[[#This Row],[Piezas buenas]]/(Table2[[#This Row],[Piezas buenas]]+Table2[[#This Row],[Piezas defectuosas]])</f>
        <v>0.92109777015437388</v>
      </c>
      <c r="N246" s="5">
        <f>Table2[[#This Row],[Piezas buenas]]/Table2[[#This Row],[Piezas planeadas]]</f>
        <v>0.99444444444444446</v>
      </c>
      <c r="O246" s="5">
        <f>Table2[[#This Row],[Disponibilidad]]*Table2[[#This Row],[Calidad]]*Table2[[#This Row],[Desempeño]]</f>
        <v>0.83354230989136646</v>
      </c>
    </row>
    <row r="247" spans="1:15" x14ac:dyDescent="0.25">
      <c r="A247" s="2">
        <v>44637</v>
      </c>
      <c r="B247" t="s">
        <v>15</v>
      </c>
      <c r="C247" t="s">
        <v>17</v>
      </c>
      <c r="D247" s="3">
        <v>0.5</v>
      </c>
      <c r="E247" s="6">
        <v>3</v>
      </c>
      <c r="F247">
        <v>2160</v>
      </c>
      <c r="G247" s="3">
        <f>Table2[[#This Row],[Tiempo planeado]]-Table2[[#This Row],[Tiempo muerto]]</f>
        <v>0.45500000000000002</v>
      </c>
      <c r="H247" s="3">
        <v>4.4999999999999984E-2</v>
      </c>
      <c r="I247" s="6">
        <f>Table2[[#This Row],[Piezas buenas]]+Table2[[#This Row],[Piezas defectuosas]]</f>
        <v>1987</v>
      </c>
      <c r="J247">
        <v>1917</v>
      </c>
      <c r="K247">
        <v>70</v>
      </c>
      <c r="L247" s="5">
        <f>Table2[[#This Row],[Tiempo trabajado]]/Table2[[#This Row],[Tiempo planeado]]</f>
        <v>0.91</v>
      </c>
      <c r="M247" s="5">
        <f>Table2[[#This Row],[Piezas buenas]]/(Table2[[#This Row],[Piezas buenas]]+Table2[[#This Row],[Piezas defectuosas]])</f>
        <v>0.96477101157523903</v>
      </c>
      <c r="N247" s="5">
        <f>Table2[[#This Row],[Piezas buenas]]/Table2[[#This Row],[Piezas planeadas]]</f>
        <v>0.88749999999999996</v>
      </c>
      <c r="O247" s="5">
        <f>Table2[[#This Row],[Disponibilidad]]*Table2[[#This Row],[Calidad]]*Table2[[#This Row],[Desempeño]]</f>
        <v>0.77917318822345238</v>
      </c>
    </row>
    <row r="248" spans="1:15" x14ac:dyDescent="0.25">
      <c r="A248" s="2">
        <v>44638</v>
      </c>
      <c r="B248" t="s">
        <v>15</v>
      </c>
      <c r="C248" t="s">
        <v>17</v>
      </c>
      <c r="D248" s="3">
        <v>0.5</v>
      </c>
      <c r="E248" s="6">
        <v>3</v>
      </c>
      <c r="F248">
        <v>2160</v>
      </c>
      <c r="G248" s="3">
        <f>Table2[[#This Row],[Tiempo planeado]]-Table2[[#This Row],[Tiempo muerto]]</f>
        <v>0.48</v>
      </c>
      <c r="H248" s="3">
        <v>2.0000000000000018E-2</v>
      </c>
      <c r="I248" s="6">
        <f>Table2[[#This Row],[Piezas buenas]]+Table2[[#This Row],[Piezas defectuosas]]</f>
        <v>2268</v>
      </c>
      <c r="J248">
        <v>2060</v>
      </c>
      <c r="K248">
        <v>208</v>
      </c>
      <c r="L248" s="5">
        <f>Table2[[#This Row],[Tiempo trabajado]]/Table2[[#This Row],[Tiempo planeado]]</f>
        <v>0.96</v>
      </c>
      <c r="M248" s="5">
        <f>Table2[[#This Row],[Piezas buenas]]/(Table2[[#This Row],[Piezas buenas]]+Table2[[#This Row],[Piezas defectuosas]])</f>
        <v>0.90828924162257496</v>
      </c>
      <c r="N248" s="5">
        <f>Table2[[#This Row],[Piezas buenas]]/Table2[[#This Row],[Piezas planeadas]]</f>
        <v>0.95370370370370372</v>
      </c>
      <c r="O248" s="5">
        <f>Table2[[#This Row],[Disponibilidad]]*Table2[[#This Row],[Calidad]]*Table2[[#This Row],[Desempeño]]</f>
        <v>0.83158926121889087</v>
      </c>
    </row>
    <row r="249" spans="1:15" x14ac:dyDescent="0.25">
      <c r="A249" s="2">
        <v>44641</v>
      </c>
      <c r="B249" t="s">
        <v>15</v>
      </c>
      <c r="C249" t="s">
        <v>17</v>
      </c>
      <c r="D249" s="3">
        <v>0.5</v>
      </c>
      <c r="E249" s="6">
        <v>3</v>
      </c>
      <c r="F249">
        <v>2160</v>
      </c>
      <c r="G249" s="3">
        <f>Table2[[#This Row],[Tiempo planeado]]-Table2[[#This Row],[Tiempo muerto]]</f>
        <v>0.49</v>
      </c>
      <c r="H249" s="3">
        <v>1.0000000000000009E-2</v>
      </c>
      <c r="I249" s="6">
        <f>Table2[[#This Row],[Piezas buenas]]+Table2[[#This Row],[Piezas defectuosas]]</f>
        <v>2116</v>
      </c>
      <c r="J249">
        <v>1988</v>
      </c>
      <c r="K249">
        <v>128</v>
      </c>
      <c r="L249" s="5">
        <f>Table2[[#This Row],[Tiempo trabajado]]/Table2[[#This Row],[Tiempo planeado]]</f>
        <v>0.98</v>
      </c>
      <c r="M249" s="5">
        <f>Table2[[#This Row],[Piezas buenas]]/(Table2[[#This Row],[Piezas buenas]]+Table2[[#This Row],[Piezas defectuosas]])</f>
        <v>0.93950850661625707</v>
      </c>
      <c r="N249" s="5">
        <f>Table2[[#This Row],[Piezas buenas]]/Table2[[#This Row],[Piezas planeadas]]</f>
        <v>0.92037037037037039</v>
      </c>
      <c r="O249" s="5">
        <f>Table2[[#This Row],[Disponibilidad]]*Table2[[#This Row],[Calidad]]*Table2[[#This Row],[Desempeño]]</f>
        <v>0.84740187635650766</v>
      </c>
    </row>
    <row r="250" spans="1:15" x14ac:dyDescent="0.25">
      <c r="A250" s="2">
        <v>44642</v>
      </c>
      <c r="B250" t="s">
        <v>15</v>
      </c>
      <c r="C250" t="s">
        <v>17</v>
      </c>
      <c r="D250" s="3">
        <v>0.5</v>
      </c>
      <c r="E250" s="6">
        <v>3</v>
      </c>
      <c r="F250">
        <v>2160</v>
      </c>
      <c r="G250" s="3">
        <f>Table2[[#This Row],[Tiempo planeado]]-Table2[[#This Row],[Tiempo muerto]]</f>
        <v>0.495</v>
      </c>
      <c r="H250" s="3">
        <v>5.0000000000000044E-3</v>
      </c>
      <c r="I250" s="6">
        <f>Table2[[#This Row],[Piezas buenas]]+Table2[[#This Row],[Piezas defectuosas]]</f>
        <v>2311</v>
      </c>
      <c r="J250">
        <v>2257</v>
      </c>
      <c r="K250">
        <v>54</v>
      </c>
      <c r="L250" s="5">
        <f>Table2[[#This Row],[Tiempo trabajado]]/Table2[[#This Row],[Tiempo planeado]]</f>
        <v>0.99</v>
      </c>
      <c r="M250" s="5">
        <f>Table2[[#This Row],[Piezas buenas]]/(Table2[[#This Row],[Piezas buenas]]+Table2[[#This Row],[Piezas defectuosas]])</f>
        <v>0.97663349199480742</v>
      </c>
      <c r="N250" s="5">
        <f>Table2[[#This Row],[Piezas buenas]]/Table2[[#This Row],[Piezas planeadas]]</f>
        <v>1.0449074074074074</v>
      </c>
      <c r="O250" s="5">
        <f>Table2[[#This Row],[Disponibilidad]]*Table2[[#This Row],[Calidad]]*Table2[[#This Row],[Desempeño]]</f>
        <v>1.0102866544064619</v>
      </c>
    </row>
    <row r="251" spans="1:15" x14ac:dyDescent="0.25">
      <c r="A251" s="2">
        <v>44643</v>
      </c>
      <c r="B251" t="s">
        <v>15</v>
      </c>
      <c r="C251" t="s">
        <v>17</v>
      </c>
      <c r="D251" s="3">
        <v>0.5</v>
      </c>
      <c r="E251" s="6">
        <v>3</v>
      </c>
      <c r="F251">
        <v>2160</v>
      </c>
      <c r="G251" s="3">
        <f>Table2[[#This Row],[Tiempo planeado]]-Table2[[#This Row],[Tiempo muerto]]</f>
        <v>0.49</v>
      </c>
      <c r="H251" s="3">
        <v>1.0000000000000009E-2</v>
      </c>
      <c r="I251" s="6">
        <f>Table2[[#This Row],[Piezas buenas]]+Table2[[#This Row],[Piezas defectuosas]]</f>
        <v>2116</v>
      </c>
      <c r="J251">
        <v>1997</v>
      </c>
      <c r="K251">
        <v>119</v>
      </c>
      <c r="L251" s="5">
        <f>Table2[[#This Row],[Tiempo trabajado]]/Table2[[#This Row],[Tiempo planeado]]</f>
        <v>0.98</v>
      </c>
      <c r="M251" s="5">
        <f>Table2[[#This Row],[Piezas buenas]]/(Table2[[#This Row],[Piezas buenas]]+Table2[[#This Row],[Piezas defectuosas]])</f>
        <v>0.94376181474480147</v>
      </c>
      <c r="N251" s="5">
        <f>Table2[[#This Row],[Piezas buenas]]/Table2[[#This Row],[Piezas planeadas]]</f>
        <v>0.92453703703703705</v>
      </c>
      <c r="O251" s="5">
        <f>Table2[[#This Row],[Disponibilidad]]*Table2[[#This Row],[Calidad]]*Table2[[#This Row],[Desempeño]]</f>
        <v>0.85509189683539866</v>
      </c>
    </row>
    <row r="252" spans="1:15" x14ac:dyDescent="0.25">
      <c r="A252" s="2">
        <v>44644</v>
      </c>
      <c r="B252" t="s">
        <v>15</v>
      </c>
      <c r="C252" t="s">
        <v>17</v>
      </c>
      <c r="D252" s="3">
        <v>0.5</v>
      </c>
      <c r="E252" s="6">
        <v>3</v>
      </c>
      <c r="F252">
        <v>2160</v>
      </c>
      <c r="G252" s="3">
        <f>Table2[[#This Row],[Tiempo planeado]]-Table2[[#This Row],[Tiempo muerto]]</f>
        <v>0.49</v>
      </c>
      <c r="H252" s="3">
        <v>1.0000000000000009E-2</v>
      </c>
      <c r="I252" s="6">
        <f>Table2[[#This Row],[Piezas buenas]]+Table2[[#This Row],[Piezas defectuosas]]</f>
        <v>2138</v>
      </c>
      <c r="J252">
        <v>2111</v>
      </c>
      <c r="K252">
        <v>27</v>
      </c>
      <c r="L252" s="5">
        <f>Table2[[#This Row],[Tiempo trabajado]]/Table2[[#This Row],[Tiempo planeado]]</f>
        <v>0.98</v>
      </c>
      <c r="M252" s="5">
        <f>Table2[[#This Row],[Piezas buenas]]/(Table2[[#This Row],[Piezas buenas]]+Table2[[#This Row],[Piezas defectuosas]])</f>
        <v>0.98737137511693174</v>
      </c>
      <c r="N252" s="5">
        <f>Table2[[#This Row],[Piezas buenas]]/Table2[[#This Row],[Piezas planeadas]]</f>
        <v>0.97731481481481486</v>
      </c>
      <c r="O252" s="5">
        <f>Table2[[#This Row],[Disponibilidad]]*Table2[[#This Row],[Calidad]]*Table2[[#This Row],[Desempeño]]</f>
        <v>0.94567321917333624</v>
      </c>
    </row>
    <row r="253" spans="1:15" x14ac:dyDescent="0.25">
      <c r="A253" s="2">
        <v>44645</v>
      </c>
      <c r="B253" t="s">
        <v>15</v>
      </c>
      <c r="C253" t="s">
        <v>17</v>
      </c>
      <c r="D253" s="3">
        <v>0.5</v>
      </c>
      <c r="E253" s="6">
        <v>3</v>
      </c>
      <c r="F253">
        <v>2160</v>
      </c>
      <c r="G253" s="3">
        <f>Table2[[#This Row],[Tiempo planeado]]-Table2[[#This Row],[Tiempo muerto]]</f>
        <v>0.46</v>
      </c>
      <c r="H253" s="3">
        <v>3.999999999999998E-2</v>
      </c>
      <c r="I253" s="6">
        <f>Table2[[#This Row],[Piezas buenas]]+Table2[[#This Row],[Piezas defectuosas]]</f>
        <v>2311</v>
      </c>
      <c r="J253">
        <v>2298</v>
      </c>
      <c r="K253">
        <v>13</v>
      </c>
      <c r="L253" s="5">
        <f>Table2[[#This Row],[Tiempo trabajado]]/Table2[[#This Row],[Tiempo planeado]]</f>
        <v>0.92</v>
      </c>
      <c r="M253" s="5">
        <f>Table2[[#This Row],[Piezas buenas]]/(Table2[[#This Row],[Piezas buenas]]+Table2[[#This Row],[Piezas defectuosas]])</f>
        <v>0.9943747295543055</v>
      </c>
      <c r="N253" s="5">
        <f>Table2[[#This Row],[Piezas buenas]]/Table2[[#This Row],[Piezas planeadas]]</f>
        <v>1.0638888888888889</v>
      </c>
      <c r="O253" s="5">
        <f>Table2[[#This Row],[Disponibilidad]]*Table2[[#This Row],[Calidad]]*Table2[[#This Row],[Desempeño]]</f>
        <v>0.97327188807154197</v>
      </c>
    </row>
    <row r="254" spans="1:15" x14ac:dyDescent="0.25">
      <c r="A254" s="2">
        <v>44648</v>
      </c>
      <c r="B254" t="s">
        <v>15</v>
      </c>
      <c r="C254" t="s">
        <v>17</v>
      </c>
      <c r="D254" s="3">
        <v>0.5</v>
      </c>
      <c r="E254" s="6">
        <v>3</v>
      </c>
      <c r="F254">
        <v>2160</v>
      </c>
      <c r="G254" s="3">
        <f>Table2[[#This Row],[Tiempo planeado]]-Table2[[#This Row],[Tiempo muerto]]</f>
        <v>0.47499999999999998</v>
      </c>
      <c r="H254" s="3">
        <v>2.5000000000000022E-2</v>
      </c>
      <c r="I254" s="6">
        <f>Table2[[#This Row],[Piezas buenas]]+Table2[[#This Row],[Piezas defectuosas]]</f>
        <v>2289</v>
      </c>
      <c r="J254">
        <v>2263</v>
      </c>
      <c r="K254">
        <v>26</v>
      </c>
      <c r="L254" s="5">
        <f>Table2[[#This Row],[Tiempo trabajado]]/Table2[[#This Row],[Tiempo planeado]]</f>
        <v>0.95</v>
      </c>
      <c r="M254" s="5">
        <f>Table2[[#This Row],[Piezas buenas]]/(Table2[[#This Row],[Piezas buenas]]+Table2[[#This Row],[Piezas defectuosas]])</f>
        <v>0.98864132809086935</v>
      </c>
      <c r="N254" s="5">
        <f>Table2[[#This Row],[Piezas buenas]]/Table2[[#This Row],[Piezas planeadas]]</f>
        <v>1.0476851851851852</v>
      </c>
      <c r="O254" s="5">
        <f>Table2[[#This Row],[Disponibilidad]]*Table2[[#This Row],[Calidad]]*Table2[[#This Row],[Desempeño]]</f>
        <v>0.9839956292574793</v>
      </c>
    </row>
    <row r="255" spans="1:15" x14ac:dyDescent="0.25">
      <c r="A255" s="2">
        <v>44649</v>
      </c>
      <c r="B255" t="s">
        <v>15</v>
      </c>
      <c r="C255" t="s">
        <v>17</v>
      </c>
      <c r="D255" s="3">
        <v>0.5</v>
      </c>
      <c r="E255" s="6">
        <v>3</v>
      </c>
      <c r="F255">
        <v>2160</v>
      </c>
      <c r="G255" s="3">
        <f>Table2[[#This Row],[Tiempo planeado]]-Table2[[#This Row],[Tiempo muerto]]</f>
        <v>0.45</v>
      </c>
      <c r="H255" s="3">
        <v>4.9999999999999989E-2</v>
      </c>
      <c r="I255" s="6">
        <f>Table2[[#This Row],[Piezas buenas]]+Table2[[#This Row],[Piezas defectuosas]]</f>
        <v>2030</v>
      </c>
      <c r="J255">
        <v>1895</v>
      </c>
      <c r="K255">
        <v>135</v>
      </c>
      <c r="L255" s="5">
        <f>Table2[[#This Row],[Tiempo trabajado]]/Table2[[#This Row],[Tiempo planeado]]</f>
        <v>0.9</v>
      </c>
      <c r="M255" s="5">
        <f>Table2[[#This Row],[Piezas buenas]]/(Table2[[#This Row],[Piezas buenas]]+Table2[[#This Row],[Piezas defectuosas]])</f>
        <v>0.93349753694581283</v>
      </c>
      <c r="N255" s="5">
        <f>Table2[[#This Row],[Piezas buenas]]/Table2[[#This Row],[Piezas planeadas]]</f>
        <v>0.87731481481481477</v>
      </c>
      <c r="O255" s="5">
        <f>Table2[[#This Row],[Disponibilidad]]*Table2[[#This Row],[Calidad]]*Table2[[#This Row],[Desempeño]]</f>
        <v>0.73707409688013137</v>
      </c>
    </row>
    <row r="256" spans="1:15" x14ac:dyDescent="0.25">
      <c r="A256" s="2">
        <v>44650</v>
      </c>
      <c r="B256" t="s">
        <v>15</v>
      </c>
      <c r="C256" t="s">
        <v>17</v>
      </c>
      <c r="D256" s="3">
        <v>0.5</v>
      </c>
      <c r="E256" s="6">
        <v>3</v>
      </c>
      <c r="F256">
        <v>2160</v>
      </c>
      <c r="G256" s="3">
        <f>Table2[[#This Row],[Tiempo planeado]]-Table2[[#This Row],[Tiempo muerto]]</f>
        <v>0.48</v>
      </c>
      <c r="H256" s="3">
        <v>2.0000000000000018E-2</v>
      </c>
      <c r="I256" s="6">
        <f>Table2[[#This Row],[Piezas buenas]]+Table2[[#This Row],[Piezas defectuosas]]</f>
        <v>2138</v>
      </c>
      <c r="J256">
        <v>1957</v>
      </c>
      <c r="K256">
        <v>181</v>
      </c>
      <c r="L256" s="5">
        <f>Table2[[#This Row],[Tiempo trabajado]]/Table2[[#This Row],[Tiempo planeado]]</f>
        <v>0.96</v>
      </c>
      <c r="M256" s="5">
        <f>Table2[[#This Row],[Piezas buenas]]/(Table2[[#This Row],[Piezas buenas]]+Table2[[#This Row],[Piezas defectuosas]])</f>
        <v>0.91534144059869038</v>
      </c>
      <c r="N256" s="5">
        <f>Table2[[#This Row],[Piezas buenas]]/Table2[[#This Row],[Piezas planeadas]]</f>
        <v>0.90601851851851856</v>
      </c>
      <c r="O256" s="5">
        <f>Table2[[#This Row],[Disponibilidad]]*Table2[[#This Row],[Calidad]]*Table2[[#This Row],[Desempeño]]</f>
        <v>0.79614364411183869</v>
      </c>
    </row>
    <row r="257" spans="1:15" x14ac:dyDescent="0.25">
      <c r="A257" s="2">
        <v>44651</v>
      </c>
      <c r="B257" t="s">
        <v>15</v>
      </c>
      <c r="C257" t="s">
        <v>17</v>
      </c>
      <c r="D257" s="3">
        <v>0.5</v>
      </c>
      <c r="E257" s="6">
        <v>3</v>
      </c>
      <c r="F257">
        <v>2160</v>
      </c>
      <c r="G257" s="3">
        <f>Table2[[#This Row],[Tiempo planeado]]-Table2[[#This Row],[Tiempo muerto]]</f>
        <v>0.47499999999999998</v>
      </c>
      <c r="H257" s="3">
        <v>2.5000000000000022E-2</v>
      </c>
      <c r="I257" s="6">
        <f>Table2[[#This Row],[Piezas buenas]]+Table2[[#This Row],[Piezas defectuosas]]</f>
        <v>1987</v>
      </c>
      <c r="J257">
        <v>1930</v>
      </c>
      <c r="K257">
        <v>57</v>
      </c>
      <c r="L257" s="5">
        <f>Table2[[#This Row],[Tiempo trabajado]]/Table2[[#This Row],[Tiempo planeado]]</f>
        <v>0.95</v>
      </c>
      <c r="M257" s="5">
        <f>Table2[[#This Row],[Piezas buenas]]/(Table2[[#This Row],[Piezas buenas]]+Table2[[#This Row],[Piezas defectuosas]])</f>
        <v>0.97131353799698039</v>
      </c>
      <c r="N257" s="5">
        <f>Table2[[#This Row],[Piezas buenas]]/Table2[[#This Row],[Piezas planeadas]]</f>
        <v>0.89351851851851849</v>
      </c>
      <c r="O257" s="5">
        <f>Table2[[#This Row],[Disponibilidad]]*Table2[[#This Row],[Calidad]]*Table2[[#This Row],[Desempeño]]</f>
        <v>0.82449230181364053</v>
      </c>
    </row>
    <row r="258" spans="1:15" x14ac:dyDescent="0.25">
      <c r="A258" s="2">
        <v>44564</v>
      </c>
      <c r="B258" t="s">
        <v>14</v>
      </c>
      <c r="C258" t="s">
        <v>18</v>
      </c>
      <c r="D258" s="3">
        <v>0.5</v>
      </c>
      <c r="E258" s="6">
        <v>3</v>
      </c>
      <c r="F258">
        <v>2160</v>
      </c>
      <c r="G258" s="3">
        <f>Table2[[#This Row],[Tiempo planeado]]-Table2[[#This Row],[Tiempo muerto]]</f>
        <v>0.5</v>
      </c>
      <c r="H258" s="3">
        <v>0</v>
      </c>
      <c r="I258" s="6">
        <f>Table2[[#This Row],[Piezas buenas]]+Table2[[#This Row],[Piezas defectuosas]]</f>
        <v>2268</v>
      </c>
      <c r="J258">
        <v>2063</v>
      </c>
      <c r="K258">
        <v>205</v>
      </c>
      <c r="L258" s="5">
        <f>Table2[[#This Row],[Tiempo trabajado]]/Table2[[#This Row],[Tiempo planeado]]</f>
        <v>1</v>
      </c>
      <c r="M258" s="5">
        <f>Table2[[#This Row],[Piezas buenas]]/(Table2[[#This Row],[Piezas buenas]]+Table2[[#This Row],[Piezas defectuosas]])</f>
        <v>0.90961199294532624</v>
      </c>
      <c r="N258" s="5">
        <f>Table2[[#This Row],[Piezas buenas]]/Table2[[#This Row],[Piezas planeadas]]</f>
        <v>0.9550925925925926</v>
      </c>
      <c r="O258" s="5">
        <f>Table2[[#This Row],[Disponibilidad]]*Table2[[#This Row],[Calidad]]*Table2[[#This Row],[Desempeño]]</f>
        <v>0.86876367659546672</v>
      </c>
    </row>
    <row r="259" spans="1:15" x14ac:dyDescent="0.25">
      <c r="A259" s="2">
        <v>44565</v>
      </c>
      <c r="B259" t="s">
        <v>14</v>
      </c>
      <c r="C259" t="s">
        <v>18</v>
      </c>
      <c r="D259" s="3">
        <v>0.5</v>
      </c>
      <c r="E259" s="6">
        <v>3</v>
      </c>
      <c r="F259">
        <v>2160</v>
      </c>
      <c r="G259" s="3">
        <f>Table2[[#This Row],[Tiempo planeado]]-Table2[[#This Row],[Tiempo muerto]]</f>
        <v>0.47499999999999998</v>
      </c>
      <c r="H259" s="3">
        <v>2.5000000000000022E-2</v>
      </c>
      <c r="I259" s="6">
        <f>Table2[[#This Row],[Piezas buenas]]+Table2[[#This Row],[Piezas defectuosas]]</f>
        <v>1987</v>
      </c>
      <c r="J259">
        <v>1957</v>
      </c>
      <c r="K259">
        <v>30</v>
      </c>
      <c r="L259" s="5">
        <f>Table2[[#This Row],[Tiempo trabajado]]/Table2[[#This Row],[Tiempo planeado]]</f>
        <v>0.95</v>
      </c>
      <c r="M259" s="5">
        <f>Table2[[#This Row],[Piezas buenas]]/(Table2[[#This Row],[Piezas buenas]]+Table2[[#This Row],[Piezas defectuosas]])</f>
        <v>0.98490186210367392</v>
      </c>
      <c r="N259" s="5">
        <f>Table2[[#This Row],[Piezas buenas]]/Table2[[#This Row],[Piezas planeadas]]</f>
        <v>0.90601851851851856</v>
      </c>
      <c r="O259" s="5">
        <f>Table2[[#This Row],[Disponibilidad]]*Table2[[#This Row],[Calidad]]*Table2[[#This Row],[Desempeño]]</f>
        <v>0.84772235968983578</v>
      </c>
    </row>
    <row r="260" spans="1:15" x14ac:dyDescent="0.25">
      <c r="A260" s="2">
        <v>44566</v>
      </c>
      <c r="B260" t="s">
        <v>14</v>
      </c>
      <c r="C260" t="s">
        <v>18</v>
      </c>
      <c r="D260" s="3">
        <v>0.5</v>
      </c>
      <c r="E260" s="6">
        <v>3</v>
      </c>
      <c r="F260">
        <v>2160</v>
      </c>
      <c r="G260" s="3">
        <f>Table2[[#This Row],[Tiempo planeado]]-Table2[[#This Row],[Tiempo muerto]]</f>
        <v>0.49</v>
      </c>
      <c r="H260" s="3">
        <v>1.0000000000000009E-2</v>
      </c>
      <c r="I260" s="6">
        <f>Table2[[#This Row],[Piezas buenas]]+Table2[[#This Row],[Piezas defectuosas]]</f>
        <v>2376</v>
      </c>
      <c r="J260">
        <v>2302</v>
      </c>
      <c r="K260">
        <v>74</v>
      </c>
      <c r="L260" s="5">
        <f>Table2[[#This Row],[Tiempo trabajado]]/Table2[[#This Row],[Tiempo planeado]]</f>
        <v>0.98</v>
      </c>
      <c r="M260" s="5">
        <f>Table2[[#This Row],[Piezas buenas]]/(Table2[[#This Row],[Piezas buenas]]+Table2[[#This Row],[Piezas defectuosas]])</f>
        <v>0.96885521885521886</v>
      </c>
      <c r="N260" s="5">
        <f>Table2[[#This Row],[Piezas buenas]]/Table2[[#This Row],[Piezas planeadas]]</f>
        <v>1.0657407407407407</v>
      </c>
      <c r="O260" s="5">
        <f>Table2[[#This Row],[Disponibilidad]]*Table2[[#This Row],[Calidad]]*Table2[[#This Row],[Desempeño]]</f>
        <v>1.0118975090410274</v>
      </c>
    </row>
    <row r="261" spans="1:15" x14ac:dyDescent="0.25">
      <c r="A261" s="2">
        <v>44567</v>
      </c>
      <c r="B261" t="s">
        <v>14</v>
      </c>
      <c r="C261" t="s">
        <v>18</v>
      </c>
      <c r="D261" s="3">
        <v>0.5</v>
      </c>
      <c r="E261" s="6">
        <v>3</v>
      </c>
      <c r="F261">
        <v>2160</v>
      </c>
      <c r="G261" s="3">
        <f>Table2[[#This Row],[Tiempo planeado]]-Table2[[#This Row],[Tiempo muerto]]</f>
        <v>0.495</v>
      </c>
      <c r="H261" s="3">
        <v>5.0000000000000044E-3</v>
      </c>
      <c r="I261" s="6">
        <f>Table2[[#This Row],[Piezas buenas]]+Table2[[#This Row],[Piezas defectuosas]]</f>
        <v>1987</v>
      </c>
      <c r="J261">
        <v>1808</v>
      </c>
      <c r="K261">
        <v>179</v>
      </c>
      <c r="L261" s="5">
        <f>Table2[[#This Row],[Tiempo trabajado]]/Table2[[#This Row],[Tiempo planeado]]</f>
        <v>0.99</v>
      </c>
      <c r="M261" s="5">
        <f>Table2[[#This Row],[Piezas buenas]]/(Table2[[#This Row],[Piezas buenas]]+Table2[[#This Row],[Piezas defectuosas]])</f>
        <v>0.90991444388525411</v>
      </c>
      <c r="N261" s="5">
        <f>Table2[[#This Row],[Piezas buenas]]/Table2[[#This Row],[Piezas planeadas]]</f>
        <v>0.83703703703703702</v>
      </c>
      <c r="O261" s="5">
        <f>Table2[[#This Row],[Disponibilidad]]*Table2[[#This Row],[Calidad]]*Table2[[#This Row],[Desempeño]]</f>
        <v>0.75401576916624724</v>
      </c>
    </row>
    <row r="262" spans="1:15" x14ac:dyDescent="0.25">
      <c r="A262" s="2">
        <v>44568</v>
      </c>
      <c r="B262" t="s">
        <v>14</v>
      </c>
      <c r="C262" t="s">
        <v>18</v>
      </c>
      <c r="D262" s="3">
        <v>0.5</v>
      </c>
      <c r="E262" s="6">
        <v>3</v>
      </c>
      <c r="F262">
        <v>2160</v>
      </c>
      <c r="G262" s="3">
        <f>Table2[[#This Row],[Tiempo planeado]]-Table2[[#This Row],[Tiempo muerto]]</f>
        <v>0.48</v>
      </c>
      <c r="H262" s="3">
        <v>2.0000000000000018E-2</v>
      </c>
      <c r="I262" s="6">
        <f>Table2[[#This Row],[Piezas buenas]]+Table2[[#This Row],[Piezas defectuosas]]</f>
        <v>2073</v>
      </c>
      <c r="J262">
        <v>1959</v>
      </c>
      <c r="K262">
        <v>114</v>
      </c>
      <c r="L262" s="5">
        <f>Table2[[#This Row],[Tiempo trabajado]]/Table2[[#This Row],[Tiempo planeado]]</f>
        <v>0.96</v>
      </c>
      <c r="M262" s="5">
        <f>Table2[[#This Row],[Piezas buenas]]/(Table2[[#This Row],[Piezas buenas]]+Table2[[#This Row],[Piezas defectuosas]])</f>
        <v>0.94500723589001445</v>
      </c>
      <c r="N262" s="5">
        <f>Table2[[#This Row],[Piezas buenas]]/Table2[[#This Row],[Piezas planeadas]]</f>
        <v>0.90694444444444444</v>
      </c>
      <c r="O262" s="5">
        <f>Table2[[#This Row],[Disponibilidad]]*Table2[[#This Row],[Calidad]]*Table2[[#This Row],[Desempeño]]</f>
        <v>0.82278630004823916</v>
      </c>
    </row>
    <row r="263" spans="1:15" x14ac:dyDescent="0.25">
      <c r="A263" s="2">
        <v>44571</v>
      </c>
      <c r="B263" t="s">
        <v>14</v>
      </c>
      <c r="C263" t="s">
        <v>18</v>
      </c>
      <c r="D263" s="3">
        <v>0.5</v>
      </c>
      <c r="E263" s="6">
        <v>3</v>
      </c>
      <c r="F263">
        <v>2160</v>
      </c>
      <c r="G263" s="3">
        <f>Table2[[#This Row],[Tiempo planeado]]-Table2[[#This Row],[Tiempo muerto]]</f>
        <v>0.5</v>
      </c>
      <c r="H263" s="3">
        <v>0</v>
      </c>
      <c r="I263" s="6">
        <f>Table2[[#This Row],[Piezas buenas]]+Table2[[#This Row],[Piezas defectuosas]]</f>
        <v>2052</v>
      </c>
      <c r="J263">
        <v>1878</v>
      </c>
      <c r="K263">
        <v>174</v>
      </c>
      <c r="L263" s="5">
        <f>Table2[[#This Row],[Tiempo trabajado]]/Table2[[#This Row],[Tiempo planeado]]</f>
        <v>1</v>
      </c>
      <c r="M263" s="5">
        <f>Table2[[#This Row],[Piezas buenas]]/(Table2[[#This Row],[Piezas buenas]]+Table2[[#This Row],[Piezas defectuosas]])</f>
        <v>0.91520467836257313</v>
      </c>
      <c r="N263" s="5">
        <f>Table2[[#This Row],[Piezas buenas]]/Table2[[#This Row],[Piezas planeadas]]</f>
        <v>0.86944444444444446</v>
      </c>
      <c r="O263" s="5">
        <f>Table2[[#This Row],[Disponibilidad]]*Table2[[#This Row],[Calidad]]*Table2[[#This Row],[Desempeño]]</f>
        <v>0.79571962313190392</v>
      </c>
    </row>
    <row r="264" spans="1:15" x14ac:dyDescent="0.25">
      <c r="A264" s="2">
        <v>44572</v>
      </c>
      <c r="B264" t="s">
        <v>14</v>
      </c>
      <c r="C264" t="s">
        <v>18</v>
      </c>
      <c r="D264" s="3">
        <v>0.5</v>
      </c>
      <c r="E264" s="6">
        <v>3</v>
      </c>
      <c r="F264">
        <v>2160</v>
      </c>
      <c r="G264" s="3">
        <f>Table2[[#This Row],[Tiempo planeado]]-Table2[[#This Row],[Tiempo muerto]]</f>
        <v>0.45</v>
      </c>
      <c r="H264" s="3">
        <v>4.9999999999999989E-2</v>
      </c>
      <c r="I264" s="6">
        <f>Table2[[#This Row],[Piezas buenas]]+Table2[[#This Row],[Piezas defectuosas]]</f>
        <v>2138</v>
      </c>
      <c r="J264">
        <v>2014</v>
      </c>
      <c r="K264">
        <v>124</v>
      </c>
      <c r="L264" s="5">
        <f>Table2[[#This Row],[Tiempo trabajado]]/Table2[[#This Row],[Tiempo planeado]]</f>
        <v>0.9</v>
      </c>
      <c r="M264" s="5">
        <f>Table2[[#This Row],[Piezas buenas]]/(Table2[[#This Row],[Piezas buenas]]+Table2[[#This Row],[Piezas defectuosas]])</f>
        <v>0.94200187090739007</v>
      </c>
      <c r="N264" s="5">
        <f>Table2[[#This Row],[Piezas buenas]]/Table2[[#This Row],[Piezas planeadas]]</f>
        <v>0.93240740740740746</v>
      </c>
      <c r="O264" s="5">
        <f>Table2[[#This Row],[Disponibilidad]]*Table2[[#This Row],[Calidad]]*Table2[[#This Row],[Desempeño]]</f>
        <v>0.79049657000311824</v>
      </c>
    </row>
    <row r="265" spans="1:15" x14ac:dyDescent="0.25">
      <c r="A265" s="2">
        <v>44573</v>
      </c>
      <c r="B265" t="s">
        <v>14</v>
      </c>
      <c r="C265" t="s">
        <v>18</v>
      </c>
      <c r="D265" s="3">
        <v>0.5</v>
      </c>
      <c r="E265" s="6">
        <v>3</v>
      </c>
      <c r="F265">
        <v>2160</v>
      </c>
      <c r="G265" s="3">
        <f>Table2[[#This Row],[Tiempo planeado]]-Table2[[#This Row],[Tiempo muerto]]</f>
        <v>0.47499999999999998</v>
      </c>
      <c r="H265" s="3">
        <v>2.5000000000000022E-2</v>
      </c>
      <c r="I265" s="6">
        <f>Table2[[#This Row],[Piezas buenas]]+Table2[[#This Row],[Piezas defectuosas]]</f>
        <v>2268</v>
      </c>
      <c r="J265">
        <v>2215</v>
      </c>
      <c r="K265">
        <v>53</v>
      </c>
      <c r="L265" s="5">
        <f>Table2[[#This Row],[Tiempo trabajado]]/Table2[[#This Row],[Tiempo planeado]]</f>
        <v>0.95</v>
      </c>
      <c r="M265" s="5">
        <f>Table2[[#This Row],[Piezas buenas]]/(Table2[[#This Row],[Piezas buenas]]+Table2[[#This Row],[Piezas defectuosas]])</f>
        <v>0.97663139329805992</v>
      </c>
      <c r="N265" s="5">
        <f>Table2[[#This Row],[Piezas buenas]]/Table2[[#This Row],[Piezas planeadas]]</f>
        <v>1.025462962962963</v>
      </c>
      <c r="O265" s="5">
        <f>Table2[[#This Row],[Disponibilidad]]*Table2[[#This Row],[Calidad]]*Table2[[#This Row],[Desempeño]]</f>
        <v>0.9514243561793716</v>
      </c>
    </row>
    <row r="266" spans="1:15" x14ac:dyDescent="0.25">
      <c r="A266" s="2">
        <v>44574</v>
      </c>
      <c r="B266" t="s">
        <v>14</v>
      </c>
      <c r="C266" t="s">
        <v>18</v>
      </c>
      <c r="D266" s="3">
        <v>0.5</v>
      </c>
      <c r="E266" s="6">
        <v>3</v>
      </c>
      <c r="F266">
        <v>2160</v>
      </c>
      <c r="G266" s="3">
        <f>Table2[[#This Row],[Tiempo planeado]]-Table2[[#This Row],[Tiempo muerto]]</f>
        <v>0.46</v>
      </c>
      <c r="H266" s="3">
        <v>3.999999999999998E-2</v>
      </c>
      <c r="I266" s="6">
        <f>Table2[[#This Row],[Piezas buenas]]+Table2[[#This Row],[Piezas defectuosas]]</f>
        <v>2181</v>
      </c>
      <c r="J266">
        <v>2006</v>
      </c>
      <c r="K266">
        <v>175</v>
      </c>
      <c r="L266" s="5">
        <f>Table2[[#This Row],[Tiempo trabajado]]/Table2[[#This Row],[Tiempo planeado]]</f>
        <v>0.92</v>
      </c>
      <c r="M266" s="5">
        <f>Table2[[#This Row],[Piezas buenas]]/(Table2[[#This Row],[Piezas buenas]]+Table2[[#This Row],[Piezas defectuosas]])</f>
        <v>0.91976157725813845</v>
      </c>
      <c r="N266" s="5">
        <f>Table2[[#This Row],[Piezas buenas]]/Table2[[#This Row],[Piezas planeadas]]</f>
        <v>0.9287037037037037</v>
      </c>
      <c r="O266" s="5">
        <f>Table2[[#This Row],[Disponibilidad]]*Table2[[#This Row],[Calidad]]*Table2[[#This Row],[Desempeño]]</f>
        <v>0.78585110465807395</v>
      </c>
    </row>
    <row r="267" spans="1:15" x14ac:dyDescent="0.25">
      <c r="A267" s="2">
        <v>44575</v>
      </c>
      <c r="B267" t="s">
        <v>14</v>
      </c>
      <c r="C267" t="s">
        <v>18</v>
      </c>
      <c r="D267" s="3">
        <v>0.5</v>
      </c>
      <c r="E267" s="6">
        <v>3</v>
      </c>
      <c r="F267">
        <v>2160</v>
      </c>
      <c r="G267" s="3">
        <f>Table2[[#This Row],[Tiempo planeado]]-Table2[[#This Row],[Tiempo muerto]]</f>
        <v>0.46500000000000002</v>
      </c>
      <c r="H267" s="3">
        <v>3.4999999999999976E-2</v>
      </c>
      <c r="I267" s="6">
        <f>Table2[[#This Row],[Piezas buenas]]+Table2[[#This Row],[Piezas defectuosas]]</f>
        <v>2311</v>
      </c>
      <c r="J267">
        <v>2305</v>
      </c>
      <c r="K267">
        <v>6</v>
      </c>
      <c r="L267" s="5">
        <f>Table2[[#This Row],[Tiempo trabajado]]/Table2[[#This Row],[Tiempo planeado]]</f>
        <v>0.93</v>
      </c>
      <c r="M267" s="5">
        <f>Table2[[#This Row],[Piezas buenas]]/(Table2[[#This Row],[Piezas buenas]]+Table2[[#This Row],[Piezas defectuosas]])</f>
        <v>0.99740372133275634</v>
      </c>
      <c r="N267" s="5">
        <f>Table2[[#This Row],[Piezas buenas]]/Table2[[#This Row],[Piezas planeadas]]</f>
        <v>1.0671296296296295</v>
      </c>
      <c r="O267" s="5">
        <f>Table2[[#This Row],[Disponibilidad]]*Table2[[#This Row],[Calidad]]*Table2[[#This Row],[Desempeño]]</f>
        <v>0.98985392927544591</v>
      </c>
    </row>
    <row r="268" spans="1:15" x14ac:dyDescent="0.25">
      <c r="A268" s="2">
        <v>44578</v>
      </c>
      <c r="B268" t="s">
        <v>14</v>
      </c>
      <c r="C268" t="s">
        <v>18</v>
      </c>
      <c r="D268" s="3">
        <v>0.5</v>
      </c>
      <c r="E268" s="6">
        <v>3</v>
      </c>
      <c r="F268">
        <v>2160</v>
      </c>
      <c r="G268" s="3">
        <f>Table2[[#This Row],[Tiempo planeado]]-Table2[[#This Row],[Tiempo muerto]]</f>
        <v>0.48</v>
      </c>
      <c r="H268" s="3">
        <v>2.0000000000000018E-2</v>
      </c>
      <c r="I268" s="6">
        <f>Table2[[#This Row],[Piezas buenas]]+Table2[[#This Row],[Piezas defectuosas]]</f>
        <v>2246</v>
      </c>
      <c r="J268">
        <v>2204</v>
      </c>
      <c r="K268">
        <v>42</v>
      </c>
      <c r="L268" s="5">
        <f>Table2[[#This Row],[Tiempo trabajado]]/Table2[[#This Row],[Tiempo planeado]]</f>
        <v>0.96</v>
      </c>
      <c r="M268" s="5">
        <f>Table2[[#This Row],[Piezas buenas]]/(Table2[[#This Row],[Piezas buenas]]+Table2[[#This Row],[Piezas defectuosas]])</f>
        <v>0.98130008904719501</v>
      </c>
      <c r="N268" s="5">
        <f>Table2[[#This Row],[Piezas buenas]]/Table2[[#This Row],[Piezas planeadas]]</f>
        <v>1.0203703703703704</v>
      </c>
      <c r="O268" s="5">
        <f>Table2[[#This Row],[Disponibilidad]]*Table2[[#This Row],[Calidad]]*Table2[[#This Row],[Desempeño]]</f>
        <v>0.96123795389334121</v>
      </c>
    </row>
    <row r="269" spans="1:15" x14ac:dyDescent="0.25">
      <c r="A269" s="2">
        <v>44579</v>
      </c>
      <c r="B269" t="s">
        <v>14</v>
      </c>
      <c r="C269" t="s">
        <v>18</v>
      </c>
      <c r="D269" s="3">
        <v>0.5</v>
      </c>
      <c r="E269" s="6">
        <v>3</v>
      </c>
      <c r="F269">
        <v>2160</v>
      </c>
      <c r="G269" s="3">
        <f>Table2[[#This Row],[Tiempo planeado]]-Table2[[#This Row],[Tiempo muerto]]</f>
        <v>0.495</v>
      </c>
      <c r="H269" s="3">
        <v>5.0000000000000044E-3</v>
      </c>
      <c r="I269" s="6">
        <f>Table2[[#This Row],[Piezas buenas]]+Table2[[#This Row],[Piezas defectuosas]]</f>
        <v>2073</v>
      </c>
      <c r="J269">
        <v>1892</v>
      </c>
      <c r="K269">
        <v>181</v>
      </c>
      <c r="L269" s="5">
        <f>Table2[[#This Row],[Tiempo trabajado]]/Table2[[#This Row],[Tiempo planeado]]</f>
        <v>0.99</v>
      </c>
      <c r="M269" s="5">
        <f>Table2[[#This Row],[Piezas buenas]]/(Table2[[#This Row],[Piezas buenas]]+Table2[[#This Row],[Piezas defectuosas]])</f>
        <v>0.91268692715870714</v>
      </c>
      <c r="N269" s="5">
        <f>Table2[[#This Row],[Piezas buenas]]/Table2[[#This Row],[Piezas planeadas]]</f>
        <v>0.87592592592592589</v>
      </c>
      <c r="O269" s="5">
        <f>Table2[[#This Row],[Disponibilidad]]*Table2[[#This Row],[Calidad]]*Table2[[#This Row],[Desempeño]]</f>
        <v>0.79145168033445878</v>
      </c>
    </row>
    <row r="270" spans="1:15" x14ac:dyDescent="0.25">
      <c r="A270" s="2">
        <v>44580</v>
      </c>
      <c r="B270" t="s">
        <v>14</v>
      </c>
      <c r="C270" t="s">
        <v>18</v>
      </c>
      <c r="D270" s="3">
        <v>0.5</v>
      </c>
      <c r="E270" s="6">
        <v>3</v>
      </c>
      <c r="F270">
        <v>2160</v>
      </c>
      <c r="G270" s="3">
        <f>Table2[[#This Row],[Tiempo planeado]]-Table2[[#This Row],[Tiempo muerto]]</f>
        <v>0.47</v>
      </c>
      <c r="H270" s="3">
        <v>3.0000000000000027E-2</v>
      </c>
      <c r="I270" s="6">
        <f>Table2[[#This Row],[Piezas buenas]]+Table2[[#This Row],[Piezas defectuosas]]</f>
        <v>2376</v>
      </c>
      <c r="J270">
        <v>2276</v>
      </c>
      <c r="K270">
        <v>100</v>
      </c>
      <c r="L270" s="5">
        <f>Table2[[#This Row],[Tiempo trabajado]]/Table2[[#This Row],[Tiempo planeado]]</f>
        <v>0.94</v>
      </c>
      <c r="M270" s="5">
        <f>Table2[[#This Row],[Piezas buenas]]/(Table2[[#This Row],[Piezas buenas]]+Table2[[#This Row],[Piezas defectuosas]])</f>
        <v>0.95791245791245794</v>
      </c>
      <c r="N270" s="5">
        <f>Table2[[#This Row],[Piezas buenas]]/Table2[[#This Row],[Piezas planeadas]]</f>
        <v>1.0537037037037038</v>
      </c>
      <c r="O270" s="5">
        <f>Table2[[#This Row],[Disponibilidad]]*Table2[[#This Row],[Calidad]]*Table2[[#This Row],[Desempeño]]</f>
        <v>0.94879455044269867</v>
      </c>
    </row>
    <row r="271" spans="1:15" x14ac:dyDescent="0.25">
      <c r="A271" s="2">
        <v>44581</v>
      </c>
      <c r="B271" t="s">
        <v>14</v>
      </c>
      <c r="C271" t="s">
        <v>18</v>
      </c>
      <c r="D271" s="3">
        <v>0.5</v>
      </c>
      <c r="E271" s="6">
        <v>3</v>
      </c>
      <c r="F271">
        <v>2160</v>
      </c>
      <c r="G271" s="3">
        <f>Table2[[#This Row],[Tiempo planeado]]-Table2[[#This Row],[Tiempo muerto]]</f>
        <v>0.48</v>
      </c>
      <c r="H271" s="3">
        <v>2.0000000000000018E-2</v>
      </c>
      <c r="I271" s="6">
        <f>Table2[[#This Row],[Piezas buenas]]+Table2[[#This Row],[Piezas defectuosas]]</f>
        <v>2008</v>
      </c>
      <c r="J271">
        <v>1817</v>
      </c>
      <c r="K271">
        <v>191</v>
      </c>
      <c r="L271" s="5">
        <f>Table2[[#This Row],[Tiempo trabajado]]/Table2[[#This Row],[Tiempo planeado]]</f>
        <v>0.96</v>
      </c>
      <c r="M271" s="5">
        <f>Table2[[#This Row],[Piezas buenas]]/(Table2[[#This Row],[Piezas buenas]]+Table2[[#This Row],[Piezas defectuosas]])</f>
        <v>0.90488047808764938</v>
      </c>
      <c r="N271" s="5">
        <f>Table2[[#This Row],[Piezas buenas]]/Table2[[#This Row],[Piezas planeadas]]</f>
        <v>0.84120370370370368</v>
      </c>
      <c r="O271" s="5">
        <f>Table2[[#This Row],[Disponibilidad]]*Table2[[#This Row],[Calidad]]*Table2[[#This Row],[Desempeño]]</f>
        <v>0.7307412571934484</v>
      </c>
    </row>
    <row r="272" spans="1:15" x14ac:dyDescent="0.25">
      <c r="A272" s="2">
        <v>44582</v>
      </c>
      <c r="B272" t="s">
        <v>14</v>
      </c>
      <c r="C272" t="s">
        <v>18</v>
      </c>
      <c r="D272" s="3">
        <v>0.5</v>
      </c>
      <c r="E272" s="6">
        <v>3</v>
      </c>
      <c r="F272">
        <v>2160</v>
      </c>
      <c r="G272" s="3">
        <f>Table2[[#This Row],[Tiempo planeado]]-Table2[[#This Row],[Tiempo muerto]]</f>
        <v>0.48</v>
      </c>
      <c r="H272" s="3">
        <v>2.0000000000000018E-2</v>
      </c>
      <c r="I272" s="6">
        <f>Table2[[#This Row],[Piezas buenas]]+Table2[[#This Row],[Piezas defectuosas]]</f>
        <v>2160</v>
      </c>
      <c r="J272">
        <v>2128</v>
      </c>
      <c r="K272">
        <v>32</v>
      </c>
      <c r="L272" s="5">
        <f>Table2[[#This Row],[Tiempo trabajado]]/Table2[[#This Row],[Tiempo planeado]]</f>
        <v>0.96</v>
      </c>
      <c r="M272" s="5">
        <f>Table2[[#This Row],[Piezas buenas]]/(Table2[[#This Row],[Piezas buenas]]+Table2[[#This Row],[Piezas defectuosas]])</f>
        <v>0.98518518518518516</v>
      </c>
      <c r="N272" s="5">
        <f>Table2[[#This Row],[Piezas buenas]]/Table2[[#This Row],[Piezas planeadas]]</f>
        <v>0.98518518518518516</v>
      </c>
      <c r="O272" s="5">
        <f>Table2[[#This Row],[Disponibilidad]]*Table2[[#This Row],[Calidad]]*Table2[[#This Row],[Desempeño]]</f>
        <v>0.93176625514403288</v>
      </c>
    </row>
    <row r="273" spans="1:15" x14ac:dyDescent="0.25">
      <c r="A273" s="2">
        <v>44585</v>
      </c>
      <c r="B273" t="s">
        <v>14</v>
      </c>
      <c r="C273" t="s">
        <v>18</v>
      </c>
      <c r="D273" s="3">
        <v>0.5</v>
      </c>
      <c r="E273" s="6">
        <v>3</v>
      </c>
      <c r="F273">
        <v>2160</v>
      </c>
      <c r="G273" s="3">
        <f>Table2[[#This Row],[Tiempo planeado]]-Table2[[#This Row],[Tiempo muerto]]</f>
        <v>0.46500000000000002</v>
      </c>
      <c r="H273" s="3">
        <v>3.4999999999999976E-2</v>
      </c>
      <c r="I273" s="6">
        <f>Table2[[#This Row],[Piezas buenas]]+Table2[[#This Row],[Piezas defectuosas]]</f>
        <v>2116</v>
      </c>
      <c r="J273">
        <v>1967</v>
      </c>
      <c r="K273">
        <v>149</v>
      </c>
      <c r="L273" s="5">
        <f>Table2[[#This Row],[Tiempo trabajado]]/Table2[[#This Row],[Tiempo planeado]]</f>
        <v>0.93</v>
      </c>
      <c r="M273" s="5">
        <f>Table2[[#This Row],[Piezas buenas]]/(Table2[[#This Row],[Piezas buenas]]+Table2[[#This Row],[Piezas defectuosas]])</f>
        <v>0.92958412098298682</v>
      </c>
      <c r="N273" s="5">
        <f>Table2[[#This Row],[Piezas buenas]]/Table2[[#This Row],[Piezas planeadas]]</f>
        <v>0.9106481481481481</v>
      </c>
      <c r="O273" s="5">
        <f>Table2[[#This Row],[Disponibilidad]]*Table2[[#This Row],[Calidad]]*Table2[[#This Row],[Desempeño]]</f>
        <v>0.78726737423860538</v>
      </c>
    </row>
    <row r="274" spans="1:15" x14ac:dyDescent="0.25">
      <c r="A274" s="2">
        <v>44586</v>
      </c>
      <c r="B274" t="s">
        <v>14</v>
      </c>
      <c r="C274" t="s">
        <v>18</v>
      </c>
      <c r="D274" s="3">
        <v>0.5</v>
      </c>
      <c r="E274" s="6">
        <v>3</v>
      </c>
      <c r="F274">
        <v>2160</v>
      </c>
      <c r="G274" s="3">
        <f>Table2[[#This Row],[Tiempo planeado]]-Table2[[#This Row],[Tiempo muerto]]</f>
        <v>0.49</v>
      </c>
      <c r="H274" s="3">
        <v>1.0000000000000009E-2</v>
      </c>
      <c r="I274" s="6">
        <f>Table2[[#This Row],[Piezas buenas]]+Table2[[#This Row],[Piezas defectuosas]]</f>
        <v>2246</v>
      </c>
      <c r="J274">
        <v>2070</v>
      </c>
      <c r="K274">
        <v>176</v>
      </c>
      <c r="L274" s="5">
        <f>Table2[[#This Row],[Tiempo trabajado]]/Table2[[#This Row],[Tiempo planeado]]</f>
        <v>0.98</v>
      </c>
      <c r="M274" s="5">
        <f>Table2[[#This Row],[Piezas buenas]]/(Table2[[#This Row],[Piezas buenas]]+Table2[[#This Row],[Piezas defectuosas]])</f>
        <v>0.92163846838824581</v>
      </c>
      <c r="N274" s="5">
        <f>Table2[[#This Row],[Piezas buenas]]/Table2[[#This Row],[Piezas planeadas]]</f>
        <v>0.95833333333333337</v>
      </c>
      <c r="O274" s="5">
        <f>Table2[[#This Row],[Disponibilidad]]*Table2[[#This Row],[Calidad]]*Table2[[#This Row],[Desempeño]]</f>
        <v>0.86557212822796081</v>
      </c>
    </row>
    <row r="275" spans="1:15" x14ac:dyDescent="0.25">
      <c r="A275" s="2">
        <v>44587</v>
      </c>
      <c r="B275" t="s">
        <v>14</v>
      </c>
      <c r="C275" t="s">
        <v>18</v>
      </c>
      <c r="D275" s="3">
        <v>0.5</v>
      </c>
      <c r="E275" s="6">
        <v>3</v>
      </c>
      <c r="F275">
        <v>2160</v>
      </c>
      <c r="G275" s="3">
        <f>Table2[[#This Row],[Tiempo planeado]]-Table2[[#This Row],[Tiempo muerto]]</f>
        <v>0.495</v>
      </c>
      <c r="H275" s="3">
        <v>5.0000000000000044E-3</v>
      </c>
      <c r="I275" s="6">
        <f>Table2[[#This Row],[Piezas buenas]]+Table2[[#This Row],[Piezas defectuosas]]</f>
        <v>1987</v>
      </c>
      <c r="J275">
        <v>1942</v>
      </c>
      <c r="K275">
        <v>45</v>
      </c>
      <c r="L275" s="5">
        <f>Table2[[#This Row],[Tiempo trabajado]]/Table2[[#This Row],[Tiempo planeado]]</f>
        <v>0.99</v>
      </c>
      <c r="M275" s="5">
        <f>Table2[[#This Row],[Piezas buenas]]/(Table2[[#This Row],[Piezas buenas]]+Table2[[#This Row],[Piezas defectuosas]])</f>
        <v>0.97735279315551082</v>
      </c>
      <c r="N275" s="5">
        <f>Table2[[#This Row],[Piezas buenas]]/Table2[[#This Row],[Piezas planeadas]]</f>
        <v>0.89907407407407403</v>
      </c>
      <c r="O275" s="5">
        <f>Table2[[#This Row],[Disponibilidad]]*Table2[[#This Row],[Calidad]]*Table2[[#This Row],[Desempeño]]</f>
        <v>0.86992543197450078</v>
      </c>
    </row>
    <row r="276" spans="1:15" x14ac:dyDescent="0.25">
      <c r="A276" s="2">
        <v>44588</v>
      </c>
      <c r="B276" t="s">
        <v>14</v>
      </c>
      <c r="C276" t="s">
        <v>18</v>
      </c>
      <c r="D276" s="3">
        <v>0.5</v>
      </c>
      <c r="E276" s="6">
        <v>3</v>
      </c>
      <c r="F276">
        <v>2160</v>
      </c>
      <c r="G276" s="3">
        <f>Table2[[#This Row],[Tiempo planeado]]-Table2[[#This Row],[Tiempo muerto]]</f>
        <v>0.48499999999999999</v>
      </c>
      <c r="H276" s="3">
        <v>1.5000000000000013E-2</v>
      </c>
      <c r="I276" s="6">
        <f>Table2[[#This Row],[Piezas buenas]]+Table2[[#This Row],[Piezas defectuosas]]</f>
        <v>2246</v>
      </c>
      <c r="J276">
        <v>2220</v>
      </c>
      <c r="K276">
        <v>26</v>
      </c>
      <c r="L276" s="5">
        <f>Table2[[#This Row],[Tiempo trabajado]]/Table2[[#This Row],[Tiempo planeado]]</f>
        <v>0.97</v>
      </c>
      <c r="M276" s="5">
        <f>Table2[[#This Row],[Piezas buenas]]/(Table2[[#This Row],[Piezas buenas]]+Table2[[#This Row],[Piezas defectuosas]])</f>
        <v>0.98842386464826359</v>
      </c>
      <c r="N276" s="5">
        <f>Table2[[#This Row],[Piezas buenas]]/Table2[[#This Row],[Piezas planeadas]]</f>
        <v>1.0277777777777777</v>
      </c>
      <c r="O276" s="5">
        <f>Table2[[#This Row],[Disponibilidad]]*Table2[[#This Row],[Calidad]]*Table2[[#This Row],[Desempeño]]</f>
        <v>0.98540368061739381</v>
      </c>
    </row>
    <row r="277" spans="1:15" x14ac:dyDescent="0.25">
      <c r="A277" s="2">
        <v>44589</v>
      </c>
      <c r="B277" t="s">
        <v>14</v>
      </c>
      <c r="C277" t="s">
        <v>18</v>
      </c>
      <c r="D277" s="3">
        <v>0.5</v>
      </c>
      <c r="E277" s="6">
        <v>3</v>
      </c>
      <c r="F277">
        <v>2160</v>
      </c>
      <c r="G277" s="3">
        <f>Table2[[#This Row],[Tiempo planeado]]-Table2[[#This Row],[Tiempo muerto]]</f>
        <v>0.495</v>
      </c>
      <c r="H277" s="3">
        <v>5.0000000000000044E-3</v>
      </c>
      <c r="I277" s="6">
        <f>Table2[[#This Row],[Piezas buenas]]+Table2[[#This Row],[Piezas defectuosas]]</f>
        <v>2160</v>
      </c>
      <c r="J277">
        <v>2001</v>
      </c>
      <c r="K277">
        <v>159</v>
      </c>
      <c r="L277" s="5">
        <f>Table2[[#This Row],[Tiempo trabajado]]/Table2[[#This Row],[Tiempo planeado]]</f>
        <v>0.99</v>
      </c>
      <c r="M277" s="5">
        <f>Table2[[#This Row],[Piezas buenas]]/(Table2[[#This Row],[Piezas buenas]]+Table2[[#This Row],[Piezas defectuosas]])</f>
        <v>0.92638888888888893</v>
      </c>
      <c r="N277" s="5">
        <f>Table2[[#This Row],[Piezas buenas]]/Table2[[#This Row],[Piezas planeadas]]</f>
        <v>0.92638888888888893</v>
      </c>
      <c r="O277" s="5">
        <f>Table2[[#This Row],[Disponibilidad]]*Table2[[#This Row],[Calidad]]*Table2[[#This Row],[Desempeño]]</f>
        <v>0.84961440972222235</v>
      </c>
    </row>
    <row r="278" spans="1:15" x14ac:dyDescent="0.25">
      <c r="A278" s="2">
        <v>44592</v>
      </c>
      <c r="B278" t="s">
        <v>14</v>
      </c>
      <c r="C278" t="s">
        <v>18</v>
      </c>
      <c r="D278" s="3">
        <v>0.5</v>
      </c>
      <c r="E278" s="6">
        <v>3</v>
      </c>
      <c r="F278">
        <v>2160</v>
      </c>
      <c r="G278" s="3">
        <f>Table2[[#This Row],[Tiempo planeado]]-Table2[[#This Row],[Tiempo muerto]]</f>
        <v>0.45</v>
      </c>
      <c r="H278" s="3">
        <v>4.9999999999999989E-2</v>
      </c>
      <c r="I278" s="6">
        <f>Table2[[#This Row],[Piezas buenas]]+Table2[[#This Row],[Piezas defectuosas]]</f>
        <v>2311</v>
      </c>
      <c r="J278">
        <v>2261</v>
      </c>
      <c r="K278">
        <v>50</v>
      </c>
      <c r="L278" s="5">
        <f>Table2[[#This Row],[Tiempo trabajado]]/Table2[[#This Row],[Tiempo planeado]]</f>
        <v>0.9</v>
      </c>
      <c r="M278" s="5">
        <f>Table2[[#This Row],[Piezas buenas]]/(Table2[[#This Row],[Piezas buenas]]+Table2[[#This Row],[Piezas defectuosas]])</f>
        <v>0.97836434443963649</v>
      </c>
      <c r="N278" s="5">
        <f>Table2[[#This Row],[Piezas buenas]]/Table2[[#This Row],[Piezas planeadas]]</f>
        <v>1.0467592592592592</v>
      </c>
      <c r="O278" s="5">
        <f>Table2[[#This Row],[Disponibilidad]]*Table2[[#This Row],[Calidad]]*Table2[[#This Row],[Desempeño]]</f>
        <v>0.92170074282417414</v>
      </c>
    </row>
    <row r="279" spans="1:15" x14ac:dyDescent="0.25">
      <c r="A279" s="2">
        <v>44593</v>
      </c>
      <c r="B279" t="s">
        <v>14</v>
      </c>
      <c r="C279" t="s">
        <v>18</v>
      </c>
      <c r="D279" s="3">
        <v>0.5</v>
      </c>
      <c r="E279" s="6">
        <v>3</v>
      </c>
      <c r="F279">
        <v>2160</v>
      </c>
      <c r="G279" s="3">
        <f>Table2[[#This Row],[Tiempo planeado]]-Table2[[#This Row],[Tiempo muerto]]</f>
        <v>0.48</v>
      </c>
      <c r="H279" s="3">
        <v>2.0000000000000018E-2</v>
      </c>
      <c r="I279" s="6">
        <f>Table2[[#This Row],[Piezas buenas]]+Table2[[#This Row],[Piezas defectuosas]]</f>
        <v>1965</v>
      </c>
      <c r="J279">
        <v>1897</v>
      </c>
      <c r="K279">
        <v>68</v>
      </c>
      <c r="L279" s="5">
        <f>Table2[[#This Row],[Tiempo trabajado]]/Table2[[#This Row],[Tiempo planeado]]</f>
        <v>0.96</v>
      </c>
      <c r="M279" s="5">
        <f>Table2[[#This Row],[Piezas buenas]]/(Table2[[#This Row],[Piezas buenas]]+Table2[[#This Row],[Piezas defectuosas]])</f>
        <v>0.96539440203562343</v>
      </c>
      <c r="N279" s="5">
        <f>Table2[[#This Row],[Piezas buenas]]/Table2[[#This Row],[Piezas planeadas]]</f>
        <v>0.87824074074074077</v>
      </c>
      <c r="O279" s="5">
        <f>Table2[[#This Row],[Disponibilidad]]*Table2[[#This Row],[Calidad]]*Table2[[#This Row],[Desempeño]]</f>
        <v>0.81393474696070123</v>
      </c>
    </row>
    <row r="280" spans="1:15" x14ac:dyDescent="0.25">
      <c r="A280" s="2">
        <v>44594</v>
      </c>
      <c r="B280" t="s">
        <v>14</v>
      </c>
      <c r="C280" t="s">
        <v>18</v>
      </c>
      <c r="D280" s="3">
        <v>0.5</v>
      </c>
      <c r="E280" s="6">
        <v>3</v>
      </c>
      <c r="F280">
        <v>2160</v>
      </c>
      <c r="G280" s="3">
        <f>Table2[[#This Row],[Tiempo planeado]]-Table2[[#This Row],[Tiempo muerto]]</f>
        <v>0.45500000000000002</v>
      </c>
      <c r="H280" s="3">
        <v>4.4999999999999984E-2</v>
      </c>
      <c r="I280" s="6">
        <f>Table2[[#This Row],[Piezas buenas]]+Table2[[#This Row],[Piezas defectuosas]]</f>
        <v>2268</v>
      </c>
      <c r="J280">
        <v>2194</v>
      </c>
      <c r="K280">
        <v>74</v>
      </c>
      <c r="L280" s="5">
        <f>Table2[[#This Row],[Tiempo trabajado]]/Table2[[#This Row],[Tiempo planeado]]</f>
        <v>0.91</v>
      </c>
      <c r="M280" s="5">
        <f>Table2[[#This Row],[Piezas buenas]]/(Table2[[#This Row],[Piezas buenas]]+Table2[[#This Row],[Piezas defectuosas]])</f>
        <v>0.96737213403880074</v>
      </c>
      <c r="N280" s="5">
        <f>Table2[[#This Row],[Piezas buenas]]/Table2[[#This Row],[Piezas planeadas]]</f>
        <v>1.0157407407407408</v>
      </c>
      <c r="O280" s="5">
        <f>Table2[[#This Row],[Disponibilidad]]*Table2[[#This Row],[Calidad]]*Table2[[#This Row],[Desempeño]]</f>
        <v>0.89416535208047565</v>
      </c>
    </row>
    <row r="281" spans="1:15" x14ac:dyDescent="0.25">
      <c r="A281" s="2">
        <v>44595</v>
      </c>
      <c r="B281" t="s">
        <v>14</v>
      </c>
      <c r="C281" t="s">
        <v>18</v>
      </c>
      <c r="D281" s="3">
        <v>0.5</v>
      </c>
      <c r="E281" s="6">
        <v>3</v>
      </c>
      <c r="F281">
        <v>2160</v>
      </c>
      <c r="G281" s="3">
        <f>Table2[[#This Row],[Tiempo planeado]]-Table2[[#This Row],[Tiempo muerto]]</f>
        <v>0.47499999999999998</v>
      </c>
      <c r="H281" s="3">
        <v>2.5000000000000022E-2</v>
      </c>
      <c r="I281" s="6">
        <f>Table2[[#This Row],[Piezas buenas]]+Table2[[#This Row],[Piezas defectuosas]]</f>
        <v>2052</v>
      </c>
      <c r="J281">
        <v>1968</v>
      </c>
      <c r="K281">
        <v>84</v>
      </c>
      <c r="L281" s="5">
        <f>Table2[[#This Row],[Tiempo trabajado]]/Table2[[#This Row],[Tiempo planeado]]</f>
        <v>0.95</v>
      </c>
      <c r="M281" s="5">
        <f>Table2[[#This Row],[Piezas buenas]]/(Table2[[#This Row],[Piezas buenas]]+Table2[[#This Row],[Piezas defectuosas]])</f>
        <v>0.95906432748538006</v>
      </c>
      <c r="N281" s="5">
        <f>Table2[[#This Row],[Piezas buenas]]/Table2[[#This Row],[Piezas planeadas]]</f>
        <v>0.91111111111111109</v>
      </c>
      <c r="O281" s="5">
        <f>Table2[[#This Row],[Disponibilidad]]*Table2[[#This Row],[Calidad]]*Table2[[#This Row],[Desempeño]]</f>
        <v>0.83012345679012334</v>
      </c>
    </row>
    <row r="282" spans="1:15" x14ac:dyDescent="0.25">
      <c r="A282" s="2">
        <v>44596</v>
      </c>
      <c r="B282" t="s">
        <v>14</v>
      </c>
      <c r="C282" t="s">
        <v>18</v>
      </c>
      <c r="D282" s="3">
        <v>0.5</v>
      </c>
      <c r="E282" s="6">
        <v>3</v>
      </c>
      <c r="F282">
        <v>2160</v>
      </c>
      <c r="G282" s="3">
        <f>Table2[[#This Row],[Tiempo planeado]]-Table2[[#This Row],[Tiempo muerto]]</f>
        <v>0.45</v>
      </c>
      <c r="H282" s="3">
        <v>4.9999999999999989E-2</v>
      </c>
      <c r="I282" s="6">
        <f>Table2[[#This Row],[Piezas buenas]]+Table2[[#This Row],[Piezas defectuosas]]</f>
        <v>2116</v>
      </c>
      <c r="J282">
        <v>2084</v>
      </c>
      <c r="K282">
        <v>32</v>
      </c>
      <c r="L282" s="5">
        <f>Table2[[#This Row],[Tiempo trabajado]]/Table2[[#This Row],[Tiempo planeado]]</f>
        <v>0.9</v>
      </c>
      <c r="M282" s="5">
        <f>Table2[[#This Row],[Piezas buenas]]/(Table2[[#This Row],[Piezas buenas]]+Table2[[#This Row],[Piezas defectuosas]])</f>
        <v>0.98487712665406424</v>
      </c>
      <c r="N282" s="5">
        <f>Table2[[#This Row],[Piezas buenas]]/Table2[[#This Row],[Piezas planeadas]]</f>
        <v>0.96481481481481479</v>
      </c>
      <c r="O282" s="5">
        <f>Table2[[#This Row],[Disponibilidad]]*Table2[[#This Row],[Calidad]]*Table2[[#This Row],[Desempeño]]</f>
        <v>0.85520163831127904</v>
      </c>
    </row>
    <row r="283" spans="1:15" x14ac:dyDescent="0.25">
      <c r="A283" s="2">
        <v>44599</v>
      </c>
      <c r="B283" t="s">
        <v>14</v>
      </c>
      <c r="C283" t="s">
        <v>18</v>
      </c>
      <c r="D283" s="3">
        <v>0.5</v>
      </c>
      <c r="E283" s="6">
        <v>3</v>
      </c>
      <c r="F283">
        <v>2160</v>
      </c>
      <c r="G283" s="3">
        <f>Table2[[#This Row],[Tiempo planeado]]-Table2[[#This Row],[Tiempo muerto]]</f>
        <v>0.46</v>
      </c>
      <c r="H283" s="3">
        <v>3.999999999999998E-2</v>
      </c>
      <c r="I283" s="6">
        <f>Table2[[#This Row],[Piezas buenas]]+Table2[[#This Row],[Piezas defectuosas]]</f>
        <v>2224</v>
      </c>
      <c r="J283">
        <v>2031</v>
      </c>
      <c r="K283">
        <v>193</v>
      </c>
      <c r="L283" s="5">
        <f>Table2[[#This Row],[Tiempo trabajado]]/Table2[[#This Row],[Tiempo planeado]]</f>
        <v>0.92</v>
      </c>
      <c r="M283" s="5">
        <f>Table2[[#This Row],[Piezas buenas]]/(Table2[[#This Row],[Piezas buenas]]+Table2[[#This Row],[Piezas defectuosas]])</f>
        <v>0.91321942446043169</v>
      </c>
      <c r="N283" s="5">
        <f>Table2[[#This Row],[Piezas buenas]]/Table2[[#This Row],[Piezas planeadas]]</f>
        <v>0.94027777777777777</v>
      </c>
      <c r="O283" s="5">
        <f>Table2[[#This Row],[Disponibilidad]]*Table2[[#This Row],[Calidad]]*Table2[[#This Row],[Desempeño]]</f>
        <v>0.78998553657074344</v>
      </c>
    </row>
    <row r="284" spans="1:15" x14ac:dyDescent="0.25">
      <c r="A284" s="2">
        <v>44600</v>
      </c>
      <c r="B284" t="s">
        <v>14</v>
      </c>
      <c r="C284" t="s">
        <v>18</v>
      </c>
      <c r="D284" s="3">
        <v>0.5</v>
      </c>
      <c r="E284" s="6">
        <v>3</v>
      </c>
      <c r="F284">
        <v>2160</v>
      </c>
      <c r="G284" s="3">
        <f>Table2[[#This Row],[Tiempo planeado]]-Table2[[#This Row],[Tiempo muerto]]</f>
        <v>0.46</v>
      </c>
      <c r="H284" s="3">
        <v>3.999999999999998E-2</v>
      </c>
      <c r="I284" s="6">
        <f>Table2[[#This Row],[Piezas buenas]]+Table2[[#This Row],[Piezas defectuosas]]</f>
        <v>2246</v>
      </c>
      <c r="J284">
        <v>2193</v>
      </c>
      <c r="K284">
        <v>53</v>
      </c>
      <c r="L284" s="5">
        <f>Table2[[#This Row],[Tiempo trabajado]]/Table2[[#This Row],[Tiempo planeado]]</f>
        <v>0.92</v>
      </c>
      <c r="M284" s="5">
        <f>Table2[[#This Row],[Piezas buenas]]/(Table2[[#This Row],[Piezas buenas]]+Table2[[#This Row],[Piezas defectuosas]])</f>
        <v>0.97640249332146034</v>
      </c>
      <c r="N284" s="5">
        <f>Table2[[#This Row],[Piezas buenas]]/Table2[[#This Row],[Piezas planeadas]]</f>
        <v>1.0152777777777777</v>
      </c>
      <c r="O284" s="5">
        <f>Table2[[#This Row],[Disponibilidad]]*Table2[[#This Row],[Calidad]]*Table2[[#This Row],[Desempeño]]</f>
        <v>0.91201417334520629</v>
      </c>
    </row>
    <row r="285" spans="1:15" x14ac:dyDescent="0.25">
      <c r="A285" s="2">
        <v>44601</v>
      </c>
      <c r="B285" t="s">
        <v>14</v>
      </c>
      <c r="C285" t="s">
        <v>18</v>
      </c>
      <c r="D285" s="3">
        <v>0.5</v>
      </c>
      <c r="E285" s="6">
        <v>3</v>
      </c>
      <c r="F285">
        <v>2160</v>
      </c>
      <c r="G285" s="3">
        <f>Table2[[#This Row],[Tiempo planeado]]-Table2[[#This Row],[Tiempo muerto]]</f>
        <v>0.47499999999999998</v>
      </c>
      <c r="H285" s="3">
        <v>2.5000000000000022E-2</v>
      </c>
      <c r="I285" s="6">
        <f>Table2[[#This Row],[Piezas buenas]]+Table2[[#This Row],[Piezas defectuosas]]</f>
        <v>1987</v>
      </c>
      <c r="J285">
        <v>1825</v>
      </c>
      <c r="K285">
        <v>162</v>
      </c>
      <c r="L285" s="5">
        <f>Table2[[#This Row],[Tiempo trabajado]]/Table2[[#This Row],[Tiempo planeado]]</f>
        <v>0.95</v>
      </c>
      <c r="M285" s="5">
        <f>Table2[[#This Row],[Piezas buenas]]/(Table2[[#This Row],[Piezas buenas]]+Table2[[#This Row],[Piezas defectuosas]])</f>
        <v>0.91847005535983894</v>
      </c>
      <c r="N285" s="5">
        <f>Table2[[#This Row],[Piezas buenas]]/Table2[[#This Row],[Piezas planeadas]]</f>
        <v>0.84490740740740744</v>
      </c>
      <c r="O285" s="5">
        <f>Table2[[#This Row],[Disponibilidad]]*Table2[[#This Row],[Calidad]]*Table2[[#This Row],[Desempeño]]</f>
        <v>0.73722104559264856</v>
      </c>
    </row>
    <row r="286" spans="1:15" x14ac:dyDescent="0.25">
      <c r="A286" s="2">
        <v>44602</v>
      </c>
      <c r="B286" t="s">
        <v>14</v>
      </c>
      <c r="C286" t="s">
        <v>18</v>
      </c>
      <c r="D286" s="3">
        <v>0.5</v>
      </c>
      <c r="E286" s="6">
        <v>3</v>
      </c>
      <c r="F286">
        <v>2160</v>
      </c>
      <c r="G286" s="3">
        <f>Table2[[#This Row],[Tiempo planeado]]-Table2[[#This Row],[Tiempo muerto]]</f>
        <v>0.49</v>
      </c>
      <c r="H286" s="3">
        <v>1.0000000000000009E-2</v>
      </c>
      <c r="I286" s="6">
        <f>Table2[[#This Row],[Piezas buenas]]+Table2[[#This Row],[Piezas defectuosas]]</f>
        <v>2160</v>
      </c>
      <c r="J286">
        <v>1984</v>
      </c>
      <c r="K286">
        <v>176</v>
      </c>
      <c r="L286" s="5">
        <f>Table2[[#This Row],[Tiempo trabajado]]/Table2[[#This Row],[Tiempo planeado]]</f>
        <v>0.98</v>
      </c>
      <c r="M286" s="5">
        <f>Table2[[#This Row],[Piezas buenas]]/(Table2[[#This Row],[Piezas buenas]]+Table2[[#This Row],[Piezas defectuosas]])</f>
        <v>0.91851851851851851</v>
      </c>
      <c r="N286" s="5">
        <f>Table2[[#This Row],[Piezas buenas]]/Table2[[#This Row],[Piezas planeadas]]</f>
        <v>0.91851851851851851</v>
      </c>
      <c r="O286" s="5">
        <f>Table2[[#This Row],[Disponibilidad]]*Table2[[#This Row],[Calidad]]*Table2[[#This Row],[Desempeño]]</f>
        <v>0.826802743484225</v>
      </c>
    </row>
    <row r="287" spans="1:15" x14ac:dyDescent="0.25">
      <c r="A287" s="2">
        <v>44603</v>
      </c>
      <c r="B287" t="s">
        <v>14</v>
      </c>
      <c r="C287" t="s">
        <v>18</v>
      </c>
      <c r="D287" s="3">
        <v>0.5</v>
      </c>
      <c r="E287" s="6">
        <v>3</v>
      </c>
      <c r="F287">
        <v>2160</v>
      </c>
      <c r="G287" s="3">
        <f>Table2[[#This Row],[Tiempo planeado]]-Table2[[#This Row],[Tiempo muerto]]</f>
        <v>0.47499999999999998</v>
      </c>
      <c r="H287" s="3">
        <v>2.5000000000000022E-2</v>
      </c>
      <c r="I287" s="6">
        <f>Table2[[#This Row],[Piezas buenas]]+Table2[[#This Row],[Piezas defectuosas]]</f>
        <v>2311</v>
      </c>
      <c r="J287">
        <v>2146</v>
      </c>
      <c r="K287">
        <v>165</v>
      </c>
      <c r="L287" s="5">
        <f>Table2[[#This Row],[Tiempo trabajado]]/Table2[[#This Row],[Tiempo planeado]]</f>
        <v>0.95</v>
      </c>
      <c r="M287" s="5">
        <f>Table2[[#This Row],[Piezas buenas]]/(Table2[[#This Row],[Piezas buenas]]+Table2[[#This Row],[Piezas defectuosas]])</f>
        <v>0.9286023366508005</v>
      </c>
      <c r="N287" s="5">
        <f>Table2[[#This Row],[Piezas buenas]]/Table2[[#This Row],[Piezas planeadas]]</f>
        <v>0.99351851851851847</v>
      </c>
      <c r="O287" s="5">
        <f>Table2[[#This Row],[Disponibilidad]]*Table2[[#This Row],[Calidad]]*Table2[[#This Row],[Desempeño]]</f>
        <v>0.87645443691203095</v>
      </c>
    </row>
    <row r="288" spans="1:15" x14ac:dyDescent="0.25">
      <c r="A288" s="2">
        <v>44606</v>
      </c>
      <c r="B288" t="s">
        <v>14</v>
      </c>
      <c r="C288" t="s">
        <v>18</v>
      </c>
      <c r="D288" s="3">
        <v>0.5</v>
      </c>
      <c r="E288" s="6">
        <v>3</v>
      </c>
      <c r="F288">
        <v>2160</v>
      </c>
      <c r="G288" s="3">
        <f>Table2[[#This Row],[Tiempo planeado]]-Table2[[#This Row],[Tiempo muerto]]</f>
        <v>0.46</v>
      </c>
      <c r="H288" s="3">
        <v>3.999999999999998E-2</v>
      </c>
      <c r="I288" s="6">
        <f>Table2[[#This Row],[Piezas buenas]]+Table2[[#This Row],[Piezas defectuosas]]</f>
        <v>2376</v>
      </c>
      <c r="J288">
        <v>2327</v>
      </c>
      <c r="K288">
        <v>49</v>
      </c>
      <c r="L288" s="5">
        <f>Table2[[#This Row],[Tiempo trabajado]]/Table2[[#This Row],[Tiempo planeado]]</f>
        <v>0.92</v>
      </c>
      <c r="M288" s="5">
        <f>Table2[[#This Row],[Piezas buenas]]/(Table2[[#This Row],[Piezas buenas]]+Table2[[#This Row],[Piezas defectuosas]])</f>
        <v>0.97937710437710435</v>
      </c>
      <c r="N288" s="5">
        <f>Table2[[#This Row],[Piezas buenas]]/Table2[[#This Row],[Piezas planeadas]]</f>
        <v>1.0773148148148148</v>
      </c>
      <c r="O288" s="5">
        <f>Table2[[#This Row],[Disponibilidad]]*Table2[[#This Row],[Calidad]]*Table2[[#This Row],[Desempeño]]</f>
        <v>0.97068966672901869</v>
      </c>
    </row>
    <row r="289" spans="1:15" x14ac:dyDescent="0.25">
      <c r="A289" s="2">
        <v>44607</v>
      </c>
      <c r="B289" t="s">
        <v>14</v>
      </c>
      <c r="C289" t="s">
        <v>18</v>
      </c>
      <c r="D289" s="3">
        <v>0.5</v>
      </c>
      <c r="E289" s="6">
        <v>3</v>
      </c>
      <c r="F289">
        <v>2160</v>
      </c>
      <c r="G289" s="3">
        <f>Table2[[#This Row],[Tiempo planeado]]-Table2[[#This Row],[Tiempo muerto]]</f>
        <v>0.45</v>
      </c>
      <c r="H289" s="3">
        <v>4.9999999999999989E-2</v>
      </c>
      <c r="I289" s="6">
        <f>Table2[[#This Row],[Piezas buenas]]+Table2[[#This Row],[Piezas defectuosas]]</f>
        <v>2246</v>
      </c>
      <c r="J289">
        <v>2106</v>
      </c>
      <c r="K289">
        <v>140</v>
      </c>
      <c r="L289" s="5">
        <f>Table2[[#This Row],[Tiempo trabajado]]/Table2[[#This Row],[Tiempo planeado]]</f>
        <v>0.9</v>
      </c>
      <c r="M289" s="5">
        <f>Table2[[#This Row],[Piezas buenas]]/(Table2[[#This Row],[Piezas buenas]]+Table2[[#This Row],[Piezas defectuosas]])</f>
        <v>0.93766696349065004</v>
      </c>
      <c r="N289" s="5">
        <f>Table2[[#This Row],[Piezas buenas]]/Table2[[#This Row],[Piezas planeadas]]</f>
        <v>0.97499999999999998</v>
      </c>
      <c r="O289" s="5">
        <f>Table2[[#This Row],[Disponibilidad]]*Table2[[#This Row],[Calidad]]*Table2[[#This Row],[Desempeño]]</f>
        <v>0.82280276046304546</v>
      </c>
    </row>
    <row r="290" spans="1:15" x14ac:dyDescent="0.25">
      <c r="A290" s="2">
        <v>44608</v>
      </c>
      <c r="B290" t="s">
        <v>14</v>
      </c>
      <c r="C290" t="s">
        <v>18</v>
      </c>
      <c r="D290" s="3">
        <v>0.5</v>
      </c>
      <c r="E290" s="6">
        <v>3</v>
      </c>
      <c r="F290">
        <v>2160</v>
      </c>
      <c r="G290" s="3">
        <f>Table2[[#This Row],[Tiempo planeado]]-Table2[[#This Row],[Tiempo muerto]]</f>
        <v>0.47</v>
      </c>
      <c r="H290" s="3">
        <v>3.0000000000000027E-2</v>
      </c>
      <c r="I290" s="6">
        <f>Table2[[#This Row],[Piezas buenas]]+Table2[[#This Row],[Piezas defectuosas]]</f>
        <v>2052</v>
      </c>
      <c r="J290">
        <v>1953</v>
      </c>
      <c r="K290">
        <v>99</v>
      </c>
      <c r="L290" s="5">
        <f>Table2[[#This Row],[Tiempo trabajado]]/Table2[[#This Row],[Tiempo planeado]]</f>
        <v>0.94</v>
      </c>
      <c r="M290" s="5">
        <f>Table2[[#This Row],[Piezas buenas]]/(Table2[[#This Row],[Piezas buenas]]+Table2[[#This Row],[Piezas defectuosas]])</f>
        <v>0.95175438596491224</v>
      </c>
      <c r="N290" s="5">
        <f>Table2[[#This Row],[Piezas buenas]]/Table2[[#This Row],[Piezas planeadas]]</f>
        <v>0.90416666666666667</v>
      </c>
      <c r="O290" s="5">
        <f>Table2[[#This Row],[Disponibilidad]]*Table2[[#This Row],[Calidad]]*Table2[[#This Row],[Desempeño]]</f>
        <v>0.80891191520467831</v>
      </c>
    </row>
    <row r="291" spans="1:15" x14ac:dyDescent="0.25">
      <c r="A291" s="2">
        <v>44609</v>
      </c>
      <c r="B291" t="s">
        <v>14</v>
      </c>
      <c r="C291" t="s">
        <v>18</v>
      </c>
      <c r="D291" s="3">
        <v>0.5</v>
      </c>
      <c r="E291" s="6">
        <v>3</v>
      </c>
      <c r="F291">
        <v>2160</v>
      </c>
      <c r="G291" s="3">
        <f>Table2[[#This Row],[Tiempo planeado]]-Table2[[#This Row],[Tiempo muerto]]</f>
        <v>0.47499999999999998</v>
      </c>
      <c r="H291" s="3">
        <v>2.5000000000000022E-2</v>
      </c>
      <c r="I291" s="6">
        <f>Table2[[#This Row],[Piezas buenas]]+Table2[[#This Row],[Piezas defectuosas]]</f>
        <v>2203</v>
      </c>
      <c r="J291">
        <v>2146</v>
      </c>
      <c r="K291">
        <v>57</v>
      </c>
      <c r="L291" s="5">
        <f>Table2[[#This Row],[Tiempo trabajado]]/Table2[[#This Row],[Tiempo planeado]]</f>
        <v>0.95</v>
      </c>
      <c r="M291" s="5">
        <f>Table2[[#This Row],[Piezas buenas]]/(Table2[[#This Row],[Piezas buenas]]+Table2[[#This Row],[Piezas defectuosas]])</f>
        <v>0.97412619155696778</v>
      </c>
      <c r="N291" s="5">
        <f>Table2[[#This Row],[Piezas buenas]]/Table2[[#This Row],[Piezas planeadas]]</f>
        <v>0.99351851851851847</v>
      </c>
      <c r="O291" s="5">
        <f>Table2[[#This Row],[Disponibilidad]]*Table2[[#This Row],[Calidad]]*Table2[[#This Row],[Desempeño]]</f>
        <v>0.91942179015147696</v>
      </c>
    </row>
    <row r="292" spans="1:15" x14ac:dyDescent="0.25">
      <c r="A292" s="2">
        <v>44610</v>
      </c>
      <c r="B292" t="s">
        <v>14</v>
      </c>
      <c r="C292" t="s">
        <v>18</v>
      </c>
      <c r="D292" s="3">
        <v>0.5</v>
      </c>
      <c r="E292" s="6">
        <v>3</v>
      </c>
      <c r="F292">
        <v>2160</v>
      </c>
      <c r="G292" s="3">
        <f>Table2[[#This Row],[Tiempo planeado]]-Table2[[#This Row],[Tiempo muerto]]</f>
        <v>0.46</v>
      </c>
      <c r="H292" s="3">
        <v>3.999999999999998E-2</v>
      </c>
      <c r="I292" s="6">
        <f>Table2[[#This Row],[Piezas buenas]]+Table2[[#This Row],[Piezas defectuosas]]</f>
        <v>2203</v>
      </c>
      <c r="J292">
        <v>2124</v>
      </c>
      <c r="K292">
        <v>79</v>
      </c>
      <c r="L292" s="5">
        <f>Table2[[#This Row],[Tiempo trabajado]]/Table2[[#This Row],[Tiempo planeado]]</f>
        <v>0.92</v>
      </c>
      <c r="M292" s="5">
        <f>Table2[[#This Row],[Piezas buenas]]/(Table2[[#This Row],[Piezas buenas]]+Table2[[#This Row],[Piezas defectuosas]])</f>
        <v>0.96413980935088517</v>
      </c>
      <c r="N292" s="5">
        <f>Table2[[#This Row],[Piezas buenas]]/Table2[[#This Row],[Piezas planeadas]]</f>
        <v>0.98333333333333328</v>
      </c>
      <c r="O292" s="5">
        <f>Table2[[#This Row],[Disponibilidad]]*Table2[[#This Row],[Calidad]]*Table2[[#This Row],[Desempeño]]</f>
        <v>0.87222514752610081</v>
      </c>
    </row>
    <row r="293" spans="1:15" x14ac:dyDescent="0.25">
      <c r="A293" s="2">
        <v>44613</v>
      </c>
      <c r="B293" t="s">
        <v>14</v>
      </c>
      <c r="C293" t="s">
        <v>18</v>
      </c>
      <c r="D293" s="3">
        <v>0.5</v>
      </c>
      <c r="E293" s="6">
        <v>3</v>
      </c>
      <c r="F293">
        <v>2160</v>
      </c>
      <c r="G293" s="3">
        <f>Table2[[#This Row],[Tiempo planeado]]-Table2[[#This Row],[Tiempo muerto]]</f>
        <v>0.46500000000000002</v>
      </c>
      <c r="H293" s="3">
        <v>3.4999999999999976E-2</v>
      </c>
      <c r="I293" s="6">
        <f>Table2[[#This Row],[Piezas buenas]]+Table2[[#This Row],[Piezas defectuosas]]</f>
        <v>2332</v>
      </c>
      <c r="J293">
        <v>2277</v>
      </c>
      <c r="K293">
        <v>55</v>
      </c>
      <c r="L293" s="5">
        <f>Table2[[#This Row],[Tiempo trabajado]]/Table2[[#This Row],[Tiempo planeado]]</f>
        <v>0.93</v>
      </c>
      <c r="M293" s="5">
        <f>Table2[[#This Row],[Piezas buenas]]/(Table2[[#This Row],[Piezas buenas]]+Table2[[#This Row],[Piezas defectuosas]])</f>
        <v>0.97641509433962259</v>
      </c>
      <c r="N293" s="5">
        <f>Table2[[#This Row],[Piezas buenas]]/Table2[[#This Row],[Piezas planeadas]]</f>
        <v>1.0541666666666667</v>
      </c>
      <c r="O293" s="5">
        <f>Table2[[#This Row],[Disponibilidad]]*Table2[[#This Row],[Calidad]]*Table2[[#This Row],[Desempeño]]</f>
        <v>0.9572529481132076</v>
      </c>
    </row>
    <row r="294" spans="1:15" x14ac:dyDescent="0.25">
      <c r="A294" s="2">
        <v>44614</v>
      </c>
      <c r="B294" t="s">
        <v>14</v>
      </c>
      <c r="C294" t="s">
        <v>18</v>
      </c>
      <c r="D294" s="3">
        <v>0.5</v>
      </c>
      <c r="E294" s="6">
        <v>3</v>
      </c>
      <c r="F294">
        <v>2160</v>
      </c>
      <c r="G294" s="3">
        <f>Table2[[#This Row],[Tiempo planeado]]-Table2[[#This Row],[Tiempo muerto]]</f>
        <v>0.46500000000000002</v>
      </c>
      <c r="H294" s="3">
        <v>3.4999999999999976E-2</v>
      </c>
      <c r="I294" s="6">
        <f>Table2[[#This Row],[Piezas buenas]]+Table2[[#This Row],[Piezas defectuosas]]</f>
        <v>2246</v>
      </c>
      <c r="J294">
        <v>2071</v>
      </c>
      <c r="K294">
        <v>175</v>
      </c>
      <c r="L294" s="5">
        <f>Table2[[#This Row],[Tiempo trabajado]]/Table2[[#This Row],[Tiempo planeado]]</f>
        <v>0.93</v>
      </c>
      <c r="M294" s="5">
        <f>Table2[[#This Row],[Piezas buenas]]/(Table2[[#This Row],[Piezas buenas]]+Table2[[#This Row],[Piezas defectuosas]])</f>
        <v>0.92208370436331255</v>
      </c>
      <c r="N294" s="5">
        <f>Table2[[#This Row],[Piezas buenas]]/Table2[[#This Row],[Piezas planeadas]]</f>
        <v>0.95879629629629626</v>
      </c>
      <c r="O294" s="5">
        <f>Table2[[#This Row],[Disponibilidad]]*Table2[[#This Row],[Calidad]]*Table2[[#This Row],[Desempeño]]</f>
        <v>0.82220410977540315</v>
      </c>
    </row>
    <row r="295" spans="1:15" x14ac:dyDescent="0.25">
      <c r="A295" s="2">
        <v>44615</v>
      </c>
      <c r="B295" t="s">
        <v>14</v>
      </c>
      <c r="C295" t="s">
        <v>18</v>
      </c>
      <c r="D295" s="3">
        <v>0.5</v>
      </c>
      <c r="E295" s="6">
        <v>4</v>
      </c>
      <c r="F295">
        <v>2880</v>
      </c>
      <c r="G295" s="3">
        <f>Table2[[#This Row],[Tiempo planeado]]-Table2[[#This Row],[Tiempo muerto]]</f>
        <v>0.49</v>
      </c>
      <c r="H295" s="3">
        <v>1.0000000000000009E-2</v>
      </c>
      <c r="I295" s="6">
        <f>Table2[[#This Row],[Piezas buenas]]+Table2[[#This Row],[Piezas defectuosas]]</f>
        <v>3110</v>
      </c>
      <c r="J295">
        <v>3005</v>
      </c>
      <c r="K295">
        <v>105</v>
      </c>
      <c r="L295" s="5">
        <f>Table2[[#This Row],[Tiempo trabajado]]/Table2[[#This Row],[Tiempo planeado]]</f>
        <v>0.98</v>
      </c>
      <c r="M295" s="5">
        <f>Table2[[#This Row],[Piezas buenas]]/(Table2[[#This Row],[Piezas buenas]]+Table2[[#This Row],[Piezas defectuosas]])</f>
        <v>0.9662379421221865</v>
      </c>
      <c r="N295" s="5">
        <f>Table2[[#This Row],[Piezas buenas]]/Table2[[#This Row],[Piezas planeadas]]</f>
        <v>1.0434027777777777</v>
      </c>
      <c r="O295" s="5">
        <f>Table2[[#This Row],[Disponibilidad]]*Table2[[#This Row],[Calidad]]*Table2[[#This Row],[Desempeño]]</f>
        <v>0.98801184574848144</v>
      </c>
    </row>
    <row r="296" spans="1:15" x14ac:dyDescent="0.25">
      <c r="A296" s="2">
        <v>44616</v>
      </c>
      <c r="B296" t="s">
        <v>14</v>
      </c>
      <c r="C296" t="s">
        <v>18</v>
      </c>
      <c r="D296" s="3">
        <v>0.5</v>
      </c>
      <c r="E296" s="6">
        <v>4</v>
      </c>
      <c r="F296">
        <v>2880</v>
      </c>
      <c r="G296" s="3">
        <f>Table2[[#This Row],[Tiempo planeado]]-Table2[[#This Row],[Tiempo muerto]]</f>
        <v>0.46</v>
      </c>
      <c r="H296" s="3">
        <v>3.999999999999998E-2</v>
      </c>
      <c r="I296" s="6">
        <f>Table2[[#This Row],[Piezas buenas]]+Table2[[#This Row],[Piezas defectuosas]]</f>
        <v>3024</v>
      </c>
      <c r="J296">
        <v>2817</v>
      </c>
      <c r="K296">
        <v>207</v>
      </c>
      <c r="L296" s="5">
        <f>Table2[[#This Row],[Tiempo trabajado]]/Table2[[#This Row],[Tiempo planeado]]</f>
        <v>0.92</v>
      </c>
      <c r="M296" s="5">
        <f>Table2[[#This Row],[Piezas buenas]]/(Table2[[#This Row],[Piezas buenas]]+Table2[[#This Row],[Piezas defectuosas]])</f>
        <v>0.93154761904761907</v>
      </c>
      <c r="N296" s="5">
        <f>Table2[[#This Row],[Piezas buenas]]/Table2[[#This Row],[Piezas planeadas]]</f>
        <v>0.97812500000000002</v>
      </c>
      <c r="O296" s="5">
        <f>Table2[[#This Row],[Disponibilidad]]*Table2[[#This Row],[Calidad]]*Table2[[#This Row],[Desempeño]]</f>
        <v>0.83827641369047634</v>
      </c>
    </row>
    <row r="297" spans="1:15" x14ac:dyDescent="0.25">
      <c r="A297" s="2">
        <v>44617</v>
      </c>
      <c r="B297" t="s">
        <v>14</v>
      </c>
      <c r="C297" t="s">
        <v>18</v>
      </c>
      <c r="D297" s="3">
        <v>0.5</v>
      </c>
      <c r="E297" s="6">
        <v>4</v>
      </c>
      <c r="F297">
        <v>2880</v>
      </c>
      <c r="G297" s="3">
        <f>Table2[[#This Row],[Tiempo planeado]]-Table2[[#This Row],[Tiempo muerto]]</f>
        <v>0.46</v>
      </c>
      <c r="H297" s="3">
        <v>3.999999999999998E-2</v>
      </c>
      <c r="I297" s="6">
        <f>Table2[[#This Row],[Piezas buenas]]+Table2[[#This Row],[Piezas defectuosas]]</f>
        <v>2822</v>
      </c>
      <c r="J297">
        <v>2608</v>
      </c>
      <c r="K297">
        <v>214</v>
      </c>
      <c r="L297" s="5">
        <f>Table2[[#This Row],[Tiempo trabajado]]/Table2[[#This Row],[Tiempo planeado]]</f>
        <v>0.92</v>
      </c>
      <c r="M297" s="5">
        <f>Table2[[#This Row],[Piezas buenas]]/(Table2[[#This Row],[Piezas buenas]]+Table2[[#This Row],[Piezas defectuosas]])</f>
        <v>0.92416725726435156</v>
      </c>
      <c r="N297" s="5">
        <f>Table2[[#This Row],[Piezas buenas]]/Table2[[#This Row],[Piezas planeadas]]</f>
        <v>0.90555555555555556</v>
      </c>
      <c r="O297" s="5">
        <f>Table2[[#This Row],[Disponibilidad]]*Table2[[#This Row],[Calidad]]*Table2[[#This Row],[Desempeño]]</f>
        <v>0.76993401055201205</v>
      </c>
    </row>
    <row r="298" spans="1:15" x14ac:dyDescent="0.25">
      <c r="A298" s="2">
        <v>44620</v>
      </c>
      <c r="B298" t="s">
        <v>14</v>
      </c>
      <c r="C298" t="s">
        <v>18</v>
      </c>
      <c r="D298" s="3">
        <v>0.5</v>
      </c>
      <c r="E298" s="6">
        <v>4</v>
      </c>
      <c r="F298">
        <v>2880</v>
      </c>
      <c r="G298" s="3">
        <f>Table2[[#This Row],[Tiempo planeado]]-Table2[[#This Row],[Tiempo muerto]]</f>
        <v>0.45</v>
      </c>
      <c r="H298" s="3">
        <v>4.9999999999999989E-2</v>
      </c>
      <c r="I298" s="6">
        <f>Table2[[#This Row],[Piezas buenas]]+Table2[[#This Row],[Piezas defectuosas]]</f>
        <v>2822</v>
      </c>
      <c r="J298">
        <v>2602</v>
      </c>
      <c r="K298">
        <v>220</v>
      </c>
      <c r="L298" s="5">
        <f>Table2[[#This Row],[Tiempo trabajado]]/Table2[[#This Row],[Tiempo planeado]]</f>
        <v>0.9</v>
      </c>
      <c r="M298" s="5">
        <f>Table2[[#This Row],[Piezas buenas]]/(Table2[[#This Row],[Piezas buenas]]+Table2[[#This Row],[Piezas defectuosas]])</f>
        <v>0.9220411055988661</v>
      </c>
      <c r="N298" s="5">
        <f>Table2[[#This Row],[Piezas buenas]]/Table2[[#This Row],[Piezas planeadas]]</f>
        <v>0.90347222222222223</v>
      </c>
      <c r="O298" s="5">
        <f>Table2[[#This Row],[Disponibilidad]]*Table2[[#This Row],[Calidad]]*Table2[[#This Row],[Desempeño]]</f>
        <v>0.74973467399007798</v>
      </c>
    </row>
    <row r="299" spans="1:15" x14ac:dyDescent="0.25">
      <c r="A299" s="2">
        <v>44621</v>
      </c>
      <c r="B299" t="s">
        <v>14</v>
      </c>
      <c r="C299" t="s">
        <v>18</v>
      </c>
      <c r="D299" s="3">
        <v>0.5</v>
      </c>
      <c r="E299" s="6">
        <v>4</v>
      </c>
      <c r="F299">
        <v>2880</v>
      </c>
      <c r="G299" s="3">
        <f>Table2[[#This Row],[Tiempo planeado]]-Table2[[#This Row],[Tiempo muerto]]</f>
        <v>0.47499999999999998</v>
      </c>
      <c r="H299" s="3">
        <v>2.5000000000000022E-2</v>
      </c>
      <c r="I299" s="6">
        <f>Table2[[#This Row],[Piezas buenas]]+Table2[[#This Row],[Piezas defectuosas]]</f>
        <v>2649</v>
      </c>
      <c r="J299">
        <v>2603</v>
      </c>
      <c r="K299">
        <v>46</v>
      </c>
      <c r="L299" s="5">
        <f>Table2[[#This Row],[Tiempo trabajado]]/Table2[[#This Row],[Tiempo planeado]]</f>
        <v>0.95</v>
      </c>
      <c r="M299" s="5">
        <f>Table2[[#This Row],[Piezas buenas]]/(Table2[[#This Row],[Piezas buenas]]+Table2[[#This Row],[Piezas defectuosas]])</f>
        <v>0.98263495658739142</v>
      </c>
      <c r="N299" s="5">
        <f>Table2[[#This Row],[Piezas buenas]]/Table2[[#This Row],[Piezas planeadas]]</f>
        <v>0.9038194444444444</v>
      </c>
      <c r="O299" s="5">
        <f>Table2[[#This Row],[Disponibilidad]]*Table2[[#This Row],[Calidad]]*Table2[[#This Row],[Desempeño]]</f>
        <v>0.84371835152678154</v>
      </c>
    </row>
    <row r="300" spans="1:15" x14ac:dyDescent="0.25">
      <c r="A300" s="2">
        <v>44622</v>
      </c>
      <c r="B300" t="s">
        <v>14</v>
      </c>
      <c r="C300" t="s">
        <v>18</v>
      </c>
      <c r="D300" s="3">
        <v>0.5</v>
      </c>
      <c r="E300" s="6">
        <v>4</v>
      </c>
      <c r="F300">
        <v>2880</v>
      </c>
      <c r="G300" s="3">
        <f>Table2[[#This Row],[Tiempo planeado]]-Table2[[#This Row],[Tiempo muerto]]</f>
        <v>0.46500000000000002</v>
      </c>
      <c r="H300" s="3">
        <v>3.4999999999999976E-2</v>
      </c>
      <c r="I300" s="6">
        <f>Table2[[#This Row],[Piezas buenas]]+Table2[[#This Row],[Piezas defectuosas]]</f>
        <v>2966</v>
      </c>
      <c r="J300">
        <v>2691</v>
      </c>
      <c r="K300">
        <v>275</v>
      </c>
      <c r="L300" s="5">
        <f>Table2[[#This Row],[Tiempo trabajado]]/Table2[[#This Row],[Tiempo planeado]]</f>
        <v>0.93</v>
      </c>
      <c r="M300" s="5">
        <f>Table2[[#This Row],[Piezas buenas]]/(Table2[[#This Row],[Piezas buenas]]+Table2[[#This Row],[Piezas defectuosas]])</f>
        <v>0.90728253540121373</v>
      </c>
      <c r="N300" s="5">
        <f>Table2[[#This Row],[Piezas buenas]]/Table2[[#This Row],[Piezas planeadas]]</f>
        <v>0.93437499999999996</v>
      </c>
      <c r="O300" s="5">
        <f>Table2[[#This Row],[Disponibilidad]]*Table2[[#This Row],[Calidad]]*Table2[[#This Row],[Desempeño]]</f>
        <v>0.78840017068442336</v>
      </c>
    </row>
    <row r="301" spans="1:15" x14ac:dyDescent="0.25">
      <c r="A301" s="2">
        <v>44623</v>
      </c>
      <c r="B301" t="s">
        <v>14</v>
      </c>
      <c r="C301" t="s">
        <v>18</v>
      </c>
      <c r="D301" s="3">
        <v>0.5</v>
      </c>
      <c r="E301" s="6">
        <v>4</v>
      </c>
      <c r="F301">
        <v>2880</v>
      </c>
      <c r="G301" s="3">
        <f>Table2[[#This Row],[Tiempo planeado]]-Table2[[#This Row],[Tiempo muerto]]</f>
        <v>0.45</v>
      </c>
      <c r="H301" s="3">
        <v>4.9999999999999989E-2</v>
      </c>
      <c r="I301" s="6">
        <f>Table2[[#This Row],[Piezas buenas]]+Table2[[#This Row],[Piezas defectuosas]]</f>
        <v>3168</v>
      </c>
      <c r="J301">
        <v>3060</v>
      </c>
      <c r="K301">
        <v>108</v>
      </c>
      <c r="L301" s="5">
        <f>Table2[[#This Row],[Tiempo trabajado]]/Table2[[#This Row],[Tiempo planeado]]</f>
        <v>0.9</v>
      </c>
      <c r="M301" s="5">
        <f>Table2[[#This Row],[Piezas buenas]]/(Table2[[#This Row],[Piezas buenas]]+Table2[[#This Row],[Piezas defectuosas]])</f>
        <v>0.96590909090909094</v>
      </c>
      <c r="N301" s="5">
        <f>Table2[[#This Row],[Piezas buenas]]/Table2[[#This Row],[Piezas planeadas]]</f>
        <v>1.0625</v>
      </c>
      <c r="O301" s="5">
        <f>Table2[[#This Row],[Disponibilidad]]*Table2[[#This Row],[Calidad]]*Table2[[#This Row],[Desempeño]]</f>
        <v>0.92365056818181823</v>
      </c>
    </row>
    <row r="302" spans="1:15" x14ac:dyDescent="0.25">
      <c r="A302" s="2">
        <v>44624</v>
      </c>
      <c r="B302" t="s">
        <v>14</v>
      </c>
      <c r="C302" t="s">
        <v>18</v>
      </c>
      <c r="D302" s="3">
        <v>0.5</v>
      </c>
      <c r="E302" s="6">
        <v>4</v>
      </c>
      <c r="F302">
        <v>2880</v>
      </c>
      <c r="G302" s="3">
        <f>Table2[[#This Row],[Tiempo planeado]]-Table2[[#This Row],[Tiempo muerto]]</f>
        <v>0.45</v>
      </c>
      <c r="H302" s="3">
        <v>4.9999999999999989E-2</v>
      </c>
      <c r="I302" s="6">
        <f>Table2[[#This Row],[Piezas buenas]]+Table2[[#This Row],[Piezas defectuosas]]</f>
        <v>2880</v>
      </c>
      <c r="J302">
        <v>2833</v>
      </c>
      <c r="K302">
        <v>47</v>
      </c>
      <c r="L302" s="5">
        <f>Table2[[#This Row],[Tiempo trabajado]]/Table2[[#This Row],[Tiempo planeado]]</f>
        <v>0.9</v>
      </c>
      <c r="M302" s="5">
        <f>Table2[[#This Row],[Piezas buenas]]/(Table2[[#This Row],[Piezas buenas]]+Table2[[#This Row],[Piezas defectuosas]])</f>
        <v>0.98368055555555556</v>
      </c>
      <c r="N302" s="5">
        <f>Table2[[#This Row],[Piezas buenas]]/Table2[[#This Row],[Piezas planeadas]]</f>
        <v>0.98368055555555556</v>
      </c>
      <c r="O302" s="5">
        <f>Table2[[#This Row],[Disponibilidad]]*Table2[[#This Row],[Calidad]]*Table2[[#This Row],[Desempeño]]</f>
        <v>0.87086469184027782</v>
      </c>
    </row>
    <row r="303" spans="1:15" x14ac:dyDescent="0.25">
      <c r="A303" s="2">
        <v>44627</v>
      </c>
      <c r="B303" t="s">
        <v>14</v>
      </c>
      <c r="C303" t="s">
        <v>18</v>
      </c>
      <c r="D303" s="3">
        <v>0.5</v>
      </c>
      <c r="E303" s="6">
        <v>4</v>
      </c>
      <c r="F303">
        <v>2880</v>
      </c>
      <c r="G303" s="3">
        <f>Table2[[#This Row],[Tiempo planeado]]-Table2[[#This Row],[Tiempo muerto]]</f>
        <v>0.48</v>
      </c>
      <c r="H303" s="3">
        <v>2.0000000000000018E-2</v>
      </c>
      <c r="I303" s="6">
        <f>Table2[[#This Row],[Piezas buenas]]+Table2[[#This Row],[Piezas defectuosas]]</f>
        <v>2880</v>
      </c>
      <c r="J303">
        <v>2660</v>
      </c>
      <c r="K303">
        <v>220</v>
      </c>
      <c r="L303" s="5">
        <f>Table2[[#This Row],[Tiempo trabajado]]/Table2[[#This Row],[Tiempo planeado]]</f>
        <v>0.96</v>
      </c>
      <c r="M303" s="5">
        <f>Table2[[#This Row],[Piezas buenas]]/(Table2[[#This Row],[Piezas buenas]]+Table2[[#This Row],[Piezas defectuosas]])</f>
        <v>0.92361111111111116</v>
      </c>
      <c r="N303" s="5">
        <f>Table2[[#This Row],[Piezas buenas]]/Table2[[#This Row],[Piezas planeadas]]</f>
        <v>0.92361111111111116</v>
      </c>
      <c r="O303" s="5">
        <f>Table2[[#This Row],[Disponibilidad]]*Table2[[#This Row],[Calidad]]*Table2[[#This Row],[Desempeño]]</f>
        <v>0.81893518518518527</v>
      </c>
    </row>
    <row r="304" spans="1:15" x14ac:dyDescent="0.25">
      <c r="A304" s="2">
        <v>44628</v>
      </c>
      <c r="B304" t="s">
        <v>14</v>
      </c>
      <c r="C304" t="s">
        <v>18</v>
      </c>
      <c r="D304" s="3">
        <v>0.5</v>
      </c>
      <c r="E304" s="6">
        <v>4</v>
      </c>
      <c r="F304">
        <v>2880</v>
      </c>
      <c r="G304" s="3">
        <f>Table2[[#This Row],[Tiempo planeado]]-Table2[[#This Row],[Tiempo muerto]]</f>
        <v>0.495</v>
      </c>
      <c r="H304" s="3">
        <v>5.0000000000000044E-3</v>
      </c>
      <c r="I304" s="6">
        <f>Table2[[#This Row],[Piezas buenas]]+Table2[[#This Row],[Piezas defectuosas]]</f>
        <v>2764</v>
      </c>
      <c r="J304">
        <v>2543</v>
      </c>
      <c r="K304">
        <v>221</v>
      </c>
      <c r="L304" s="5">
        <f>Table2[[#This Row],[Tiempo trabajado]]/Table2[[#This Row],[Tiempo planeado]]</f>
        <v>0.99</v>
      </c>
      <c r="M304" s="5">
        <f>Table2[[#This Row],[Piezas buenas]]/(Table2[[#This Row],[Piezas buenas]]+Table2[[#This Row],[Piezas defectuosas]])</f>
        <v>0.92004341534008682</v>
      </c>
      <c r="N304" s="5">
        <f>Table2[[#This Row],[Piezas buenas]]/Table2[[#This Row],[Piezas planeadas]]</f>
        <v>0.88298611111111114</v>
      </c>
      <c r="O304" s="5">
        <f>Table2[[#This Row],[Disponibilidad]]*Table2[[#This Row],[Calidad]]*Table2[[#This Row],[Desempeño]]</f>
        <v>0.80426170179088274</v>
      </c>
    </row>
    <row r="305" spans="1:15" x14ac:dyDescent="0.25">
      <c r="A305" s="2">
        <v>44629</v>
      </c>
      <c r="B305" t="s">
        <v>14</v>
      </c>
      <c r="C305" t="s">
        <v>18</v>
      </c>
      <c r="D305" s="3">
        <v>0.5</v>
      </c>
      <c r="E305" s="6">
        <v>4</v>
      </c>
      <c r="F305">
        <v>2880</v>
      </c>
      <c r="G305" s="3">
        <f>Table2[[#This Row],[Tiempo planeado]]-Table2[[#This Row],[Tiempo muerto]]</f>
        <v>0.5</v>
      </c>
      <c r="H305" s="3">
        <v>0</v>
      </c>
      <c r="I305" s="6">
        <f>Table2[[#This Row],[Piezas buenas]]+Table2[[#This Row],[Piezas defectuosas]]</f>
        <v>2620</v>
      </c>
      <c r="J305">
        <v>2449</v>
      </c>
      <c r="K305">
        <v>171</v>
      </c>
      <c r="L305" s="5">
        <f>Table2[[#This Row],[Tiempo trabajado]]/Table2[[#This Row],[Tiempo planeado]]</f>
        <v>1</v>
      </c>
      <c r="M305" s="5">
        <f>Table2[[#This Row],[Piezas buenas]]/(Table2[[#This Row],[Piezas buenas]]+Table2[[#This Row],[Piezas defectuosas]])</f>
        <v>0.93473282442748096</v>
      </c>
      <c r="N305" s="5">
        <f>Table2[[#This Row],[Piezas buenas]]/Table2[[#This Row],[Piezas planeadas]]</f>
        <v>0.85034722222222225</v>
      </c>
      <c r="O305" s="5">
        <f>Table2[[#This Row],[Disponibilidad]]*Table2[[#This Row],[Calidad]]*Table2[[#This Row],[Desempeño]]</f>
        <v>0.79484746077184065</v>
      </c>
    </row>
    <row r="306" spans="1:15" x14ac:dyDescent="0.25">
      <c r="A306" s="2">
        <v>44630</v>
      </c>
      <c r="B306" t="s">
        <v>14</v>
      </c>
      <c r="C306" t="s">
        <v>18</v>
      </c>
      <c r="D306" s="3">
        <v>0.5</v>
      </c>
      <c r="E306" s="6">
        <v>4</v>
      </c>
      <c r="F306">
        <v>2880</v>
      </c>
      <c r="G306" s="3">
        <f>Table2[[#This Row],[Tiempo planeado]]-Table2[[#This Row],[Tiempo muerto]]</f>
        <v>0.45500000000000002</v>
      </c>
      <c r="H306" s="3">
        <v>4.4999999999999984E-2</v>
      </c>
      <c r="I306" s="6">
        <f>Table2[[#This Row],[Piezas buenas]]+Table2[[#This Row],[Piezas defectuosas]]</f>
        <v>2937</v>
      </c>
      <c r="J306">
        <v>2861</v>
      </c>
      <c r="K306">
        <v>76</v>
      </c>
      <c r="L306" s="5">
        <f>Table2[[#This Row],[Tiempo trabajado]]/Table2[[#This Row],[Tiempo planeado]]</f>
        <v>0.91</v>
      </c>
      <c r="M306" s="5">
        <f>Table2[[#This Row],[Piezas buenas]]/(Table2[[#This Row],[Piezas buenas]]+Table2[[#This Row],[Piezas defectuosas]])</f>
        <v>0.97412325502213137</v>
      </c>
      <c r="N306" s="5">
        <f>Table2[[#This Row],[Piezas buenas]]/Table2[[#This Row],[Piezas planeadas]]</f>
        <v>0.99340277777777775</v>
      </c>
      <c r="O306" s="5">
        <f>Table2[[#This Row],[Disponibilidad]]*Table2[[#This Row],[Calidad]]*Table2[[#This Row],[Desempeño]]</f>
        <v>0.88060404016759342</v>
      </c>
    </row>
    <row r="307" spans="1:15" x14ac:dyDescent="0.25">
      <c r="A307" s="2">
        <v>44631</v>
      </c>
      <c r="B307" t="s">
        <v>14</v>
      </c>
      <c r="C307" t="s">
        <v>18</v>
      </c>
      <c r="D307" s="3">
        <v>0.5</v>
      </c>
      <c r="E307" s="6">
        <v>4</v>
      </c>
      <c r="F307">
        <v>2880</v>
      </c>
      <c r="G307" s="3">
        <f>Table2[[#This Row],[Tiempo planeado]]-Table2[[#This Row],[Tiempo muerto]]</f>
        <v>0.5</v>
      </c>
      <c r="H307" s="3">
        <v>0</v>
      </c>
      <c r="I307" s="6">
        <f>Table2[[#This Row],[Piezas buenas]]+Table2[[#This Row],[Piezas defectuosas]]</f>
        <v>3081</v>
      </c>
      <c r="J307">
        <v>2856</v>
      </c>
      <c r="K307">
        <v>225</v>
      </c>
      <c r="L307" s="5">
        <f>Table2[[#This Row],[Tiempo trabajado]]/Table2[[#This Row],[Tiempo planeado]]</f>
        <v>1</v>
      </c>
      <c r="M307" s="5">
        <f>Table2[[#This Row],[Piezas buenas]]/(Table2[[#This Row],[Piezas buenas]]+Table2[[#This Row],[Piezas defectuosas]])</f>
        <v>0.92697176241480039</v>
      </c>
      <c r="N307" s="5">
        <f>Table2[[#This Row],[Piezas buenas]]/Table2[[#This Row],[Piezas planeadas]]</f>
        <v>0.9916666666666667</v>
      </c>
      <c r="O307" s="5">
        <f>Table2[[#This Row],[Disponibilidad]]*Table2[[#This Row],[Calidad]]*Table2[[#This Row],[Desempeño]]</f>
        <v>0.91924699772801044</v>
      </c>
    </row>
    <row r="308" spans="1:15" x14ac:dyDescent="0.25">
      <c r="A308" s="2">
        <v>44634</v>
      </c>
      <c r="B308" t="s">
        <v>14</v>
      </c>
      <c r="C308" t="s">
        <v>18</v>
      </c>
      <c r="D308" s="3">
        <v>0.5</v>
      </c>
      <c r="E308" s="6">
        <v>4</v>
      </c>
      <c r="F308">
        <v>2880</v>
      </c>
      <c r="G308" s="3">
        <f>Table2[[#This Row],[Tiempo planeado]]-Table2[[#This Row],[Tiempo muerto]]</f>
        <v>0.495</v>
      </c>
      <c r="H308" s="3">
        <v>5.0000000000000044E-3</v>
      </c>
      <c r="I308" s="6">
        <f>Table2[[#This Row],[Piezas buenas]]+Table2[[#This Row],[Piezas defectuosas]]</f>
        <v>2764</v>
      </c>
      <c r="J308">
        <v>2596</v>
      </c>
      <c r="K308">
        <v>168</v>
      </c>
      <c r="L308" s="5">
        <f>Table2[[#This Row],[Tiempo trabajado]]/Table2[[#This Row],[Tiempo planeado]]</f>
        <v>0.99</v>
      </c>
      <c r="M308" s="5">
        <f>Table2[[#This Row],[Piezas buenas]]/(Table2[[#This Row],[Piezas buenas]]+Table2[[#This Row],[Piezas defectuosas]])</f>
        <v>0.93921852387843707</v>
      </c>
      <c r="N308" s="5">
        <f>Table2[[#This Row],[Piezas buenas]]/Table2[[#This Row],[Piezas planeadas]]</f>
        <v>0.90138888888888891</v>
      </c>
      <c r="O308" s="5">
        <f>Table2[[#This Row],[Disponibilidad]]*Table2[[#This Row],[Calidad]]*Table2[[#This Row],[Desempeño]]</f>
        <v>0.83813513024602027</v>
      </c>
    </row>
    <row r="309" spans="1:15" x14ac:dyDescent="0.25">
      <c r="A309" s="2">
        <v>44635</v>
      </c>
      <c r="B309" t="s">
        <v>14</v>
      </c>
      <c r="C309" t="s">
        <v>18</v>
      </c>
      <c r="D309" s="3">
        <v>0.5</v>
      </c>
      <c r="E309" s="6">
        <v>4</v>
      </c>
      <c r="F309">
        <v>2880</v>
      </c>
      <c r="G309" s="3">
        <f>Table2[[#This Row],[Tiempo planeado]]-Table2[[#This Row],[Tiempo muerto]]</f>
        <v>0.48499999999999999</v>
      </c>
      <c r="H309" s="3">
        <v>1.5000000000000013E-2</v>
      </c>
      <c r="I309" s="6">
        <f>Table2[[#This Row],[Piezas buenas]]+Table2[[#This Row],[Piezas defectuosas]]</f>
        <v>2880</v>
      </c>
      <c r="J309">
        <v>2754</v>
      </c>
      <c r="K309">
        <v>126</v>
      </c>
      <c r="L309" s="5">
        <f>Table2[[#This Row],[Tiempo trabajado]]/Table2[[#This Row],[Tiempo planeado]]</f>
        <v>0.97</v>
      </c>
      <c r="M309" s="5">
        <f>Table2[[#This Row],[Piezas buenas]]/(Table2[[#This Row],[Piezas buenas]]+Table2[[#This Row],[Piezas defectuosas]])</f>
        <v>0.95625000000000004</v>
      </c>
      <c r="N309" s="5">
        <f>Table2[[#This Row],[Piezas buenas]]/Table2[[#This Row],[Piezas planeadas]]</f>
        <v>0.95625000000000004</v>
      </c>
      <c r="O309" s="5">
        <f>Table2[[#This Row],[Disponibilidad]]*Table2[[#This Row],[Calidad]]*Table2[[#This Row],[Desempeño]]</f>
        <v>0.88698164062500007</v>
      </c>
    </row>
    <row r="310" spans="1:15" x14ac:dyDescent="0.25">
      <c r="A310" s="2">
        <v>44636</v>
      </c>
      <c r="B310" t="s">
        <v>14</v>
      </c>
      <c r="C310" t="s">
        <v>18</v>
      </c>
      <c r="D310" s="3">
        <v>0.5</v>
      </c>
      <c r="E310" s="6">
        <v>4</v>
      </c>
      <c r="F310">
        <v>2880</v>
      </c>
      <c r="G310" s="3">
        <f>Table2[[#This Row],[Tiempo planeado]]-Table2[[#This Row],[Tiempo muerto]]</f>
        <v>0.47499999999999998</v>
      </c>
      <c r="H310" s="3">
        <v>2.5000000000000022E-2</v>
      </c>
      <c r="I310" s="6">
        <f>Table2[[#This Row],[Piezas buenas]]+Table2[[#This Row],[Piezas defectuosas]]</f>
        <v>2678</v>
      </c>
      <c r="J310">
        <v>2446</v>
      </c>
      <c r="K310">
        <v>232</v>
      </c>
      <c r="L310" s="5">
        <f>Table2[[#This Row],[Tiempo trabajado]]/Table2[[#This Row],[Tiempo planeado]]</f>
        <v>0.95</v>
      </c>
      <c r="M310" s="5">
        <f>Table2[[#This Row],[Piezas buenas]]/(Table2[[#This Row],[Piezas buenas]]+Table2[[#This Row],[Piezas defectuosas]])</f>
        <v>0.91336818521284535</v>
      </c>
      <c r="N310" s="5">
        <f>Table2[[#This Row],[Piezas buenas]]/Table2[[#This Row],[Piezas planeadas]]</f>
        <v>0.84930555555555554</v>
      </c>
      <c r="O310" s="5">
        <f>Table2[[#This Row],[Disponibilidad]]*Table2[[#This Row],[Calidad]]*Table2[[#This Row],[Desempeño]]</f>
        <v>0.73694224027051691</v>
      </c>
    </row>
    <row r="311" spans="1:15" x14ac:dyDescent="0.25">
      <c r="A311" s="2">
        <v>44637</v>
      </c>
      <c r="B311" t="s">
        <v>14</v>
      </c>
      <c r="C311" t="s">
        <v>18</v>
      </c>
      <c r="D311" s="3">
        <v>0.5</v>
      </c>
      <c r="E311" s="6">
        <v>4</v>
      </c>
      <c r="F311">
        <v>2880</v>
      </c>
      <c r="G311" s="3">
        <f>Table2[[#This Row],[Tiempo planeado]]-Table2[[#This Row],[Tiempo muerto]]</f>
        <v>0.5</v>
      </c>
      <c r="H311" s="3">
        <v>0</v>
      </c>
      <c r="I311" s="6">
        <f>Table2[[#This Row],[Piezas buenas]]+Table2[[#This Row],[Piezas defectuosas]]</f>
        <v>2649</v>
      </c>
      <c r="J311">
        <v>2585</v>
      </c>
      <c r="K311">
        <v>64</v>
      </c>
      <c r="L311" s="5">
        <f>Table2[[#This Row],[Tiempo trabajado]]/Table2[[#This Row],[Tiempo planeado]]</f>
        <v>1</v>
      </c>
      <c r="M311" s="5">
        <f>Table2[[#This Row],[Piezas buenas]]/(Table2[[#This Row],[Piezas buenas]]+Table2[[#This Row],[Piezas defectuosas]])</f>
        <v>0.97583993959984905</v>
      </c>
      <c r="N311" s="5">
        <f>Table2[[#This Row],[Piezas buenas]]/Table2[[#This Row],[Piezas planeadas]]</f>
        <v>0.89756944444444442</v>
      </c>
      <c r="O311" s="5">
        <f>Table2[[#This Row],[Disponibilidad]]*Table2[[#This Row],[Calidad]]*Table2[[#This Row],[Desempeño]]</f>
        <v>0.87588411245333675</v>
      </c>
    </row>
    <row r="312" spans="1:15" x14ac:dyDescent="0.25">
      <c r="A312" s="2">
        <v>44638</v>
      </c>
      <c r="B312" t="s">
        <v>14</v>
      </c>
      <c r="C312" t="s">
        <v>18</v>
      </c>
      <c r="D312" s="3">
        <v>0.5</v>
      </c>
      <c r="E312" s="6">
        <v>4</v>
      </c>
      <c r="F312">
        <v>2880</v>
      </c>
      <c r="G312" s="3">
        <f>Table2[[#This Row],[Tiempo planeado]]-Table2[[#This Row],[Tiempo muerto]]</f>
        <v>0.495</v>
      </c>
      <c r="H312" s="3">
        <v>5.0000000000000044E-3</v>
      </c>
      <c r="I312" s="6">
        <f>Table2[[#This Row],[Piezas buenas]]+Table2[[#This Row],[Piezas defectuosas]]</f>
        <v>2764</v>
      </c>
      <c r="J312">
        <v>2694</v>
      </c>
      <c r="K312">
        <v>70</v>
      </c>
      <c r="L312" s="5">
        <f>Table2[[#This Row],[Tiempo trabajado]]/Table2[[#This Row],[Tiempo planeado]]</f>
        <v>0.99</v>
      </c>
      <c r="M312" s="5">
        <f>Table2[[#This Row],[Piezas buenas]]/(Table2[[#This Row],[Piezas buenas]]+Table2[[#This Row],[Piezas defectuosas]])</f>
        <v>0.97467438494934877</v>
      </c>
      <c r="N312" s="5">
        <f>Table2[[#This Row],[Piezas buenas]]/Table2[[#This Row],[Piezas planeadas]]</f>
        <v>0.93541666666666667</v>
      </c>
      <c r="O312" s="5">
        <f>Table2[[#This Row],[Disponibilidad]]*Table2[[#This Row],[Calidad]]*Table2[[#This Row],[Desempeño]]</f>
        <v>0.90260939761215631</v>
      </c>
    </row>
    <row r="313" spans="1:15" x14ac:dyDescent="0.25">
      <c r="A313" s="2">
        <v>44641</v>
      </c>
      <c r="B313" t="s">
        <v>14</v>
      </c>
      <c r="C313" t="s">
        <v>18</v>
      </c>
      <c r="D313" s="3">
        <v>0.5</v>
      </c>
      <c r="E313" s="6">
        <v>4</v>
      </c>
      <c r="F313">
        <v>2880</v>
      </c>
      <c r="G313" s="3">
        <f>Table2[[#This Row],[Tiempo planeado]]-Table2[[#This Row],[Tiempo muerto]]</f>
        <v>0.46</v>
      </c>
      <c r="H313" s="3">
        <v>3.999999999999998E-2</v>
      </c>
      <c r="I313" s="6">
        <f>Table2[[#This Row],[Piezas buenas]]+Table2[[#This Row],[Piezas defectuosas]]</f>
        <v>2851</v>
      </c>
      <c r="J313">
        <v>2584</v>
      </c>
      <c r="K313">
        <v>267</v>
      </c>
      <c r="L313" s="5">
        <f>Table2[[#This Row],[Tiempo trabajado]]/Table2[[#This Row],[Tiempo planeado]]</f>
        <v>0.92</v>
      </c>
      <c r="M313" s="5">
        <f>Table2[[#This Row],[Piezas buenas]]/(Table2[[#This Row],[Piezas buenas]]+Table2[[#This Row],[Piezas defectuosas]])</f>
        <v>0.90634864959663275</v>
      </c>
      <c r="N313" s="5">
        <f>Table2[[#This Row],[Piezas buenas]]/Table2[[#This Row],[Piezas planeadas]]</f>
        <v>0.89722222222222225</v>
      </c>
      <c r="O313" s="5">
        <f>Table2[[#This Row],[Disponibilidad]]*Table2[[#This Row],[Calidad]]*Table2[[#This Row],[Desempeño]]</f>
        <v>0.74814045753926506</v>
      </c>
    </row>
    <row r="314" spans="1:15" x14ac:dyDescent="0.25">
      <c r="A314" s="2">
        <v>44642</v>
      </c>
      <c r="B314" t="s">
        <v>14</v>
      </c>
      <c r="C314" t="s">
        <v>18</v>
      </c>
      <c r="D314" s="3">
        <v>0.5</v>
      </c>
      <c r="E314" s="6">
        <v>4</v>
      </c>
      <c r="F314">
        <v>2880</v>
      </c>
      <c r="G314" s="3">
        <f>Table2[[#This Row],[Tiempo planeado]]-Table2[[#This Row],[Tiempo muerto]]</f>
        <v>0.49</v>
      </c>
      <c r="H314" s="3">
        <v>1.0000000000000009E-2</v>
      </c>
      <c r="I314" s="6">
        <f>Table2[[#This Row],[Piezas buenas]]+Table2[[#This Row],[Piezas defectuosas]]</f>
        <v>2908</v>
      </c>
      <c r="J314">
        <v>2634</v>
      </c>
      <c r="K314">
        <v>274</v>
      </c>
      <c r="L314" s="5">
        <f>Table2[[#This Row],[Tiempo trabajado]]/Table2[[#This Row],[Tiempo planeado]]</f>
        <v>0.98</v>
      </c>
      <c r="M314" s="5">
        <f>Table2[[#This Row],[Piezas buenas]]/(Table2[[#This Row],[Piezas buenas]]+Table2[[#This Row],[Piezas defectuosas]])</f>
        <v>0.90577716643741402</v>
      </c>
      <c r="N314" s="5">
        <f>Table2[[#This Row],[Piezas buenas]]/Table2[[#This Row],[Piezas planeadas]]</f>
        <v>0.9145833333333333</v>
      </c>
      <c r="O314" s="5">
        <f>Table2[[#This Row],[Disponibilidad]]*Table2[[#This Row],[Calidad]]*Table2[[#This Row],[Desempeño]]</f>
        <v>0.81184052613480051</v>
      </c>
    </row>
    <row r="315" spans="1:15" x14ac:dyDescent="0.25">
      <c r="A315" s="2">
        <v>44643</v>
      </c>
      <c r="B315" t="s">
        <v>14</v>
      </c>
      <c r="C315" t="s">
        <v>18</v>
      </c>
      <c r="D315" s="3">
        <v>0.5</v>
      </c>
      <c r="E315" s="6">
        <v>4</v>
      </c>
      <c r="F315">
        <v>2880</v>
      </c>
      <c r="G315" s="3">
        <f>Table2[[#This Row],[Tiempo planeado]]-Table2[[#This Row],[Tiempo muerto]]</f>
        <v>0.48</v>
      </c>
      <c r="H315" s="3">
        <v>2.0000000000000018E-2</v>
      </c>
      <c r="I315" s="6">
        <f>Table2[[#This Row],[Piezas buenas]]+Table2[[#This Row],[Piezas defectuosas]]</f>
        <v>2764</v>
      </c>
      <c r="J315">
        <v>2502</v>
      </c>
      <c r="K315">
        <v>262</v>
      </c>
      <c r="L315" s="5">
        <f>Table2[[#This Row],[Tiempo trabajado]]/Table2[[#This Row],[Tiempo planeado]]</f>
        <v>0.96</v>
      </c>
      <c r="M315" s="5">
        <f>Table2[[#This Row],[Piezas buenas]]/(Table2[[#This Row],[Piezas buenas]]+Table2[[#This Row],[Piezas defectuosas]])</f>
        <v>0.90520984081041966</v>
      </c>
      <c r="N315" s="5">
        <f>Table2[[#This Row],[Piezas buenas]]/Table2[[#This Row],[Piezas planeadas]]</f>
        <v>0.86875000000000002</v>
      </c>
      <c r="O315" s="5">
        <f>Table2[[#This Row],[Disponibilidad]]*Table2[[#This Row],[Calidad]]*Table2[[#This Row],[Desempeño]]</f>
        <v>0.75494500723588998</v>
      </c>
    </row>
    <row r="316" spans="1:15" x14ac:dyDescent="0.25">
      <c r="A316" s="2">
        <v>44644</v>
      </c>
      <c r="B316" t="s">
        <v>14</v>
      </c>
      <c r="C316" t="s">
        <v>18</v>
      </c>
      <c r="D316" s="3">
        <v>0.5</v>
      </c>
      <c r="E316" s="6">
        <v>4</v>
      </c>
      <c r="F316">
        <v>2880</v>
      </c>
      <c r="G316" s="3">
        <f>Table2[[#This Row],[Tiempo planeado]]-Table2[[#This Row],[Tiempo muerto]]</f>
        <v>0.46</v>
      </c>
      <c r="H316" s="3">
        <v>3.999999999999998E-2</v>
      </c>
      <c r="I316" s="6">
        <f>Table2[[#This Row],[Piezas buenas]]+Table2[[#This Row],[Piezas defectuosas]]</f>
        <v>2678</v>
      </c>
      <c r="J316">
        <v>2441</v>
      </c>
      <c r="K316">
        <v>237</v>
      </c>
      <c r="L316" s="5">
        <f>Table2[[#This Row],[Tiempo trabajado]]/Table2[[#This Row],[Tiempo planeado]]</f>
        <v>0.92</v>
      </c>
      <c r="M316" s="5">
        <f>Table2[[#This Row],[Piezas buenas]]/(Table2[[#This Row],[Piezas buenas]]+Table2[[#This Row],[Piezas defectuosas]])</f>
        <v>0.91150112023898433</v>
      </c>
      <c r="N316" s="5">
        <f>Table2[[#This Row],[Piezas buenas]]/Table2[[#This Row],[Piezas planeadas]]</f>
        <v>0.84756944444444449</v>
      </c>
      <c r="O316" s="5">
        <f>Table2[[#This Row],[Disponibilidad]]*Table2[[#This Row],[Calidad]]*Table2[[#This Row],[Desempeño]]</f>
        <v>0.71075565824412923</v>
      </c>
    </row>
    <row r="317" spans="1:15" x14ac:dyDescent="0.25">
      <c r="A317" s="2">
        <v>44645</v>
      </c>
      <c r="B317" t="s">
        <v>14</v>
      </c>
      <c r="C317" t="s">
        <v>18</v>
      </c>
      <c r="D317" s="3">
        <v>0.5</v>
      </c>
      <c r="E317" s="6">
        <v>4</v>
      </c>
      <c r="F317">
        <v>2880</v>
      </c>
      <c r="G317" s="3">
        <f>Table2[[#This Row],[Tiempo planeado]]-Table2[[#This Row],[Tiempo muerto]]</f>
        <v>0.46500000000000002</v>
      </c>
      <c r="H317" s="3">
        <v>3.4999999999999976E-2</v>
      </c>
      <c r="I317" s="6">
        <f>Table2[[#This Row],[Piezas buenas]]+Table2[[#This Row],[Piezas defectuosas]]</f>
        <v>2736</v>
      </c>
      <c r="J317">
        <v>2697</v>
      </c>
      <c r="K317">
        <v>39</v>
      </c>
      <c r="L317" s="5">
        <f>Table2[[#This Row],[Tiempo trabajado]]/Table2[[#This Row],[Tiempo planeado]]</f>
        <v>0.93</v>
      </c>
      <c r="M317" s="5">
        <f>Table2[[#This Row],[Piezas buenas]]/(Table2[[#This Row],[Piezas buenas]]+Table2[[#This Row],[Piezas defectuosas]])</f>
        <v>0.98574561403508776</v>
      </c>
      <c r="N317" s="5">
        <f>Table2[[#This Row],[Piezas buenas]]/Table2[[#This Row],[Piezas planeadas]]</f>
        <v>0.93645833333333328</v>
      </c>
      <c r="O317" s="5">
        <f>Table2[[#This Row],[Disponibilidad]]*Table2[[#This Row],[Calidad]]*Table2[[#This Row],[Desempeño]]</f>
        <v>0.85849201617324555</v>
      </c>
    </row>
    <row r="318" spans="1:15" x14ac:dyDescent="0.25">
      <c r="A318" s="2">
        <v>44648</v>
      </c>
      <c r="B318" t="s">
        <v>14</v>
      </c>
      <c r="C318" t="s">
        <v>18</v>
      </c>
      <c r="D318" s="3">
        <v>0.5</v>
      </c>
      <c r="E318" s="6">
        <v>4</v>
      </c>
      <c r="F318">
        <v>2880</v>
      </c>
      <c r="G318" s="3">
        <f>Table2[[#This Row],[Tiempo planeado]]-Table2[[#This Row],[Tiempo muerto]]</f>
        <v>0.45500000000000002</v>
      </c>
      <c r="H318" s="3">
        <v>4.4999999999999984E-2</v>
      </c>
      <c r="I318" s="6">
        <f>Table2[[#This Row],[Piezas buenas]]+Table2[[#This Row],[Piezas defectuosas]]</f>
        <v>2707</v>
      </c>
      <c r="J318">
        <v>2480</v>
      </c>
      <c r="K318">
        <v>227</v>
      </c>
      <c r="L318" s="5">
        <f>Table2[[#This Row],[Tiempo trabajado]]/Table2[[#This Row],[Tiempo planeado]]</f>
        <v>0.91</v>
      </c>
      <c r="M318" s="5">
        <f>Table2[[#This Row],[Piezas buenas]]/(Table2[[#This Row],[Piezas buenas]]+Table2[[#This Row],[Piezas defectuosas]])</f>
        <v>0.91614333210195786</v>
      </c>
      <c r="N318" s="5">
        <f>Table2[[#This Row],[Piezas buenas]]/Table2[[#This Row],[Piezas planeadas]]</f>
        <v>0.86111111111111116</v>
      </c>
      <c r="O318" s="5">
        <f>Table2[[#This Row],[Disponibilidad]]*Table2[[#This Row],[Calidad]]*Table2[[#This Row],[Desempeño]]</f>
        <v>0.71790009440545099</v>
      </c>
    </row>
    <row r="319" spans="1:15" x14ac:dyDescent="0.25">
      <c r="A319" s="2">
        <v>44649</v>
      </c>
      <c r="B319" t="s">
        <v>14</v>
      </c>
      <c r="C319" t="s">
        <v>18</v>
      </c>
      <c r="D319" s="3">
        <v>0.5</v>
      </c>
      <c r="E319" s="6">
        <v>4</v>
      </c>
      <c r="F319">
        <v>2880</v>
      </c>
      <c r="G319" s="3">
        <f>Table2[[#This Row],[Tiempo planeado]]-Table2[[#This Row],[Tiempo muerto]]</f>
        <v>0.48499999999999999</v>
      </c>
      <c r="H319" s="3">
        <v>1.5000000000000013E-2</v>
      </c>
      <c r="I319" s="6">
        <f>Table2[[#This Row],[Piezas buenas]]+Table2[[#This Row],[Piezas defectuosas]]</f>
        <v>3168</v>
      </c>
      <c r="J319">
        <v>2899</v>
      </c>
      <c r="K319">
        <v>269</v>
      </c>
      <c r="L319" s="5">
        <f>Table2[[#This Row],[Tiempo trabajado]]/Table2[[#This Row],[Tiempo planeado]]</f>
        <v>0.97</v>
      </c>
      <c r="M319" s="5">
        <f>Table2[[#This Row],[Piezas buenas]]/(Table2[[#This Row],[Piezas buenas]]+Table2[[#This Row],[Piezas defectuosas]])</f>
        <v>0.91508838383838387</v>
      </c>
      <c r="N319" s="5">
        <f>Table2[[#This Row],[Piezas buenas]]/Table2[[#This Row],[Piezas planeadas]]</f>
        <v>1.0065972222222221</v>
      </c>
      <c r="O319" s="5">
        <f>Table2[[#This Row],[Disponibilidad]]*Table2[[#This Row],[Calidad]]*Table2[[#This Row],[Desempeño]]</f>
        <v>0.8934916625017536</v>
      </c>
    </row>
    <row r="320" spans="1:15" x14ac:dyDescent="0.25">
      <c r="A320" s="2">
        <v>44650</v>
      </c>
      <c r="B320" t="s">
        <v>14</v>
      </c>
      <c r="C320" t="s">
        <v>18</v>
      </c>
      <c r="D320" s="3">
        <v>0.5</v>
      </c>
      <c r="E320" s="6">
        <v>4</v>
      </c>
      <c r="F320">
        <v>2880</v>
      </c>
      <c r="G320" s="3">
        <f>Table2[[#This Row],[Tiempo planeado]]-Table2[[#This Row],[Tiempo muerto]]</f>
        <v>0.48</v>
      </c>
      <c r="H320" s="3">
        <v>2.0000000000000018E-2</v>
      </c>
      <c r="I320" s="6">
        <f>Table2[[#This Row],[Piezas buenas]]+Table2[[#This Row],[Piezas defectuosas]]</f>
        <v>2649</v>
      </c>
      <c r="J320">
        <v>2569</v>
      </c>
      <c r="K320">
        <v>80</v>
      </c>
      <c r="L320" s="5">
        <f>Table2[[#This Row],[Tiempo trabajado]]/Table2[[#This Row],[Tiempo planeado]]</f>
        <v>0.96</v>
      </c>
      <c r="M320" s="5">
        <f>Table2[[#This Row],[Piezas buenas]]/(Table2[[#This Row],[Piezas buenas]]+Table2[[#This Row],[Piezas defectuosas]])</f>
        <v>0.96979992449981123</v>
      </c>
      <c r="N320" s="5">
        <f>Table2[[#This Row],[Piezas buenas]]/Table2[[#This Row],[Piezas planeadas]]</f>
        <v>0.89201388888888888</v>
      </c>
      <c r="O320" s="5">
        <f>Table2[[#This Row],[Disponibilidad]]*Table2[[#This Row],[Calidad]]*Table2[[#This Row],[Desempeño]]</f>
        <v>0.83047200201333837</v>
      </c>
    </row>
    <row r="321" spans="1:15" x14ac:dyDescent="0.25">
      <c r="A321" s="2">
        <v>44651</v>
      </c>
      <c r="B321" t="s">
        <v>14</v>
      </c>
      <c r="C321" t="s">
        <v>18</v>
      </c>
      <c r="D321" s="3">
        <v>0.5</v>
      </c>
      <c r="E321" s="6">
        <v>4</v>
      </c>
      <c r="F321">
        <v>2880</v>
      </c>
      <c r="G321" s="3">
        <f>Table2[[#This Row],[Tiempo planeado]]-Table2[[#This Row],[Tiempo muerto]]</f>
        <v>0.48</v>
      </c>
      <c r="H321" s="3">
        <v>2.0000000000000018E-2</v>
      </c>
      <c r="I321" s="6">
        <f>Table2[[#This Row],[Piezas buenas]]+Table2[[#This Row],[Piezas defectuosas]]</f>
        <v>2851</v>
      </c>
      <c r="J321">
        <v>2827</v>
      </c>
      <c r="K321">
        <v>24</v>
      </c>
      <c r="L321" s="5">
        <f>Table2[[#This Row],[Tiempo trabajado]]/Table2[[#This Row],[Tiempo planeado]]</f>
        <v>0.96</v>
      </c>
      <c r="M321" s="5">
        <f>Table2[[#This Row],[Piezas buenas]]/(Table2[[#This Row],[Piezas buenas]]+Table2[[#This Row],[Piezas defectuosas]])</f>
        <v>0.99158190108733779</v>
      </c>
      <c r="N321" s="5">
        <f>Table2[[#This Row],[Piezas buenas]]/Table2[[#This Row],[Piezas planeadas]]</f>
        <v>0.98159722222222223</v>
      </c>
      <c r="O321" s="5">
        <f>Table2[[#This Row],[Disponibilidad]]*Table2[[#This Row],[Calidad]]*Table2[[#This Row],[Desempeño]]</f>
        <v>0.93440067812463468</v>
      </c>
    </row>
    <row r="322" spans="1:15" x14ac:dyDescent="0.25">
      <c r="A322" s="2">
        <v>44564</v>
      </c>
      <c r="B322" t="s">
        <v>15</v>
      </c>
      <c r="C322" t="s">
        <v>18</v>
      </c>
      <c r="D322" s="3">
        <v>0.5</v>
      </c>
      <c r="E322" s="6">
        <v>4</v>
      </c>
      <c r="F322">
        <v>2880</v>
      </c>
      <c r="G322" s="3">
        <f>Table2[[#This Row],[Tiempo planeado]]-Table2[[#This Row],[Tiempo muerto]]</f>
        <v>0.48</v>
      </c>
      <c r="H322" s="3">
        <v>2.0000000000000018E-2</v>
      </c>
      <c r="I322" s="6">
        <f>Table2[[#This Row],[Piezas buenas]]+Table2[[#This Row],[Piezas defectuosas]]</f>
        <v>2620</v>
      </c>
      <c r="J322">
        <v>2411</v>
      </c>
      <c r="K322">
        <v>209</v>
      </c>
      <c r="L322" s="5">
        <f>Table2[[#This Row],[Tiempo trabajado]]/Table2[[#This Row],[Tiempo planeado]]</f>
        <v>0.96</v>
      </c>
      <c r="M322" s="5">
        <f>Table2[[#This Row],[Piezas buenas]]/(Table2[[#This Row],[Piezas buenas]]+Table2[[#This Row],[Piezas defectuosas]])</f>
        <v>0.92022900763358784</v>
      </c>
      <c r="N322" s="5">
        <f>Table2[[#This Row],[Piezas buenas]]/Table2[[#This Row],[Piezas planeadas]]</f>
        <v>0.83715277777777775</v>
      </c>
      <c r="O322" s="5">
        <f>Table2[[#This Row],[Disponibilidad]]*Table2[[#This Row],[Calidad]]*Table2[[#This Row],[Desempeño]]</f>
        <v>0.73955737913486008</v>
      </c>
    </row>
    <row r="323" spans="1:15" x14ac:dyDescent="0.25">
      <c r="A323" s="2">
        <v>44565</v>
      </c>
      <c r="B323" t="s">
        <v>15</v>
      </c>
      <c r="C323" t="s">
        <v>18</v>
      </c>
      <c r="D323" s="3">
        <v>0.5</v>
      </c>
      <c r="E323" s="6">
        <v>4</v>
      </c>
      <c r="F323">
        <v>2880</v>
      </c>
      <c r="G323" s="3">
        <f>Table2[[#This Row],[Tiempo planeado]]-Table2[[#This Row],[Tiempo muerto]]</f>
        <v>0.48</v>
      </c>
      <c r="H323" s="3">
        <v>2.0000000000000018E-2</v>
      </c>
      <c r="I323" s="6">
        <f>Table2[[#This Row],[Piezas buenas]]+Table2[[#This Row],[Piezas defectuosas]]</f>
        <v>3110</v>
      </c>
      <c r="J323">
        <v>2976</v>
      </c>
      <c r="K323">
        <v>134</v>
      </c>
      <c r="L323" s="5">
        <f>Table2[[#This Row],[Tiempo trabajado]]/Table2[[#This Row],[Tiempo planeado]]</f>
        <v>0.96</v>
      </c>
      <c r="M323" s="5">
        <f>Table2[[#This Row],[Piezas buenas]]/(Table2[[#This Row],[Piezas buenas]]+Table2[[#This Row],[Piezas defectuosas]])</f>
        <v>0.95691318327974273</v>
      </c>
      <c r="N323" s="5">
        <f>Table2[[#This Row],[Piezas buenas]]/Table2[[#This Row],[Piezas planeadas]]</f>
        <v>1.0333333333333334</v>
      </c>
      <c r="O323" s="5">
        <f>Table2[[#This Row],[Disponibilidad]]*Table2[[#This Row],[Calidad]]*Table2[[#This Row],[Desempeño]]</f>
        <v>0.9492578778135049</v>
      </c>
    </row>
    <row r="324" spans="1:15" x14ac:dyDescent="0.25">
      <c r="A324" s="2">
        <v>44566</v>
      </c>
      <c r="B324" t="s">
        <v>15</v>
      </c>
      <c r="C324" t="s">
        <v>18</v>
      </c>
      <c r="D324" s="3">
        <v>0.5</v>
      </c>
      <c r="E324" s="6">
        <v>4</v>
      </c>
      <c r="F324">
        <v>2880</v>
      </c>
      <c r="G324" s="3">
        <f>Table2[[#This Row],[Tiempo planeado]]-Table2[[#This Row],[Tiempo muerto]]</f>
        <v>0.48499999999999999</v>
      </c>
      <c r="H324" s="3">
        <v>1.5000000000000013E-2</v>
      </c>
      <c r="I324" s="6">
        <f>Table2[[#This Row],[Piezas buenas]]+Table2[[#This Row],[Piezas defectuosas]]</f>
        <v>2937</v>
      </c>
      <c r="J324">
        <v>2743</v>
      </c>
      <c r="K324">
        <v>194</v>
      </c>
      <c r="L324" s="5">
        <f>Table2[[#This Row],[Tiempo trabajado]]/Table2[[#This Row],[Tiempo planeado]]</f>
        <v>0.97</v>
      </c>
      <c r="M324" s="5">
        <f>Table2[[#This Row],[Piezas buenas]]/(Table2[[#This Row],[Piezas buenas]]+Table2[[#This Row],[Piezas defectuosas]])</f>
        <v>0.93394620360912495</v>
      </c>
      <c r="N324" s="5">
        <f>Table2[[#This Row],[Piezas buenas]]/Table2[[#This Row],[Piezas planeadas]]</f>
        <v>0.95243055555555556</v>
      </c>
      <c r="O324" s="5">
        <f>Table2[[#This Row],[Disponibilidad]]*Table2[[#This Row],[Calidad]]*Table2[[#This Row],[Desempeño]]</f>
        <v>0.86283333451556765</v>
      </c>
    </row>
    <row r="325" spans="1:15" x14ac:dyDescent="0.25">
      <c r="A325" s="2">
        <v>44567</v>
      </c>
      <c r="B325" t="s">
        <v>15</v>
      </c>
      <c r="C325" t="s">
        <v>18</v>
      </c>
      <c r="D325" s="3">
        <v>0.5</v>
      </c>
      <c r="E325" s="6">
        <v>4</v>
      </c>
      <c r="F325">
        <v>2880</v>
      </c>
      <c r="G325" s="3">
        <f>Table2[[#This Row],[Tiempo planeado]]-Table2[[#This Row],[Tiempo muerto]]</f>
        <v>0.46500000000000002</v>
      </c>
      <c r="H325" s="3">
        <v>3.4999999999999976E-2</v>
      </c>
      <c r="I325" s="6">
        <f>Table2[[#This Row],[Piezas buenas]]+Table2[[#This Row],[Piezas defectuosas]]</f>
        <v>2736</v>
      </c>
      <c r="J325">
        <v>2681</v>
      </c>
      <c r="K325">
        <v>55</v>
      </c>
      <c r="L325" s="5">
        <f>Table2[[#This Row],[Tiempo trabajado]]/Table2[[#This Row],[Tiempo planeado]]</f>
        <v>0.93</v>
      </c>
      <c r="M325" s="5">
        <f>Table2[[#This Row],[Piezas buenas]]/(Table2[[#This Row],[Piezas buenas]]+Table2[[#This Row],[Piezas defectuosas]])</f>
        <v>0.97989766081871343</v>
      </c>
      <c r="N325" s="5">
        <f>Table2[[#This Row],[Piezas buenas]]/Table2[[#This Row],[Piezas planeadas]]</f>
        <v>0.93090277777777775</v>
      </c>
      <c r="O325" s="5">
        <f>Table2[[#This Row],[Disponibilidad]]*Table2[[#This Row],[Calidad]]*Table2[[#This Row],[Desempeño]]</f>
        <v>0.84833619258650095</v>
      </c>
    </row>
    <row r="326" spans="1:15" x14ac:dyDescent="0.25">
      <c r="A326" s="2">
        <v>44568</v>
      </c>
      <c r="B326" t="s">
        <v>15</v>
      </c>
      <c r="C326" t="s">
        <v>18</v>
      </c>
      <c r="D326" s="3">
        <v>0.5</v>
      </c>
      <c r="E326" s="6">
        <v>4</v>
      </c>
      <c r="F326">
        <v>2880</v>
      </c>
      <c r="G326" s="3">
        <f>Table2[[#This Row],[Tiempo planeado]]-Table2[[#This Row],[Tiempo muerto]]</f>
        <v>0.45</v>
      </c>
      <c r="H326" s="3">
        <v>4.9999999999999989E-2</v>
      </c>
      <c r="I326" s="6">
        <f>Table2[[#This Row],[Piezas buenas]]+Table2[[#This Row],[Piezas defectuosas]]</f>
        <v>3081</v>
      </c>
      <c r="J326">
        <v>2882</v>
      </c>
      <c r="K326">
        <v>199</v>
      </c>
      <c r="L326" s="5">
        <f>Table2[[#This Row],[Tiempo trabajado]]/Table2[[#This Row],[Tiempo planeado]]</f>
        <v>0.9</v>
      </c>
      <c r="M326" s="5">
        <f>Table2[[#This Row],[Piezas buenas]]/(Table2[[#This Row],[Piezas buenas]]+Table2[[#This Row],[Piezas defectuosas]])</f>
        <v>0.93541058098020125</v>
      </c>
      <c r="N326" s="5">
        <f>Table2[[#This Row],[Piezas buenas]]/Table2[[#This Row],[Piezas planeadas]]</f>
        <v>1.0006944444444446</v>
      </c>
      <c r="O326" s="5">
        <f>Table2[[#This Row],[Disponibilidad]]*Table2[[#This Row],[Calidad]]*Table2[[#This Row],[Desempeño]]</f>
        <v>0.84245415449529382</v>
      </c>
    </row>
    <row r="327" spans="1:15" x14ac:dyDescent="0.25">
      <c r="A327" s="2">
        <v>44571</v>
      </c>
      <c r="B327" t="s">
        <v>15</v>
      </c>
      <c r="C327" t="s">
        <v>18</v>
      </c>
      <c r="D327" s="3">
        <v>0.5</v>
      </c>
      <c r="E327" s="6">
        <v>4</v>
      </c>
      <c r="F327">
        <v>2880</v>
      </c>
      <c r="G327" s="3">
        <f>Table2[[#This Row],[Tiempo planeado]]-Table2[[#This Row],[Tiempo muerto]]</f>
        <v>0.495</v>
      </c>
      <c r="H327" s="3">
        <v>5.0000000000000044E-3</v>
      </c>
      <c r="I327" s="6">
        <f>Table2[[#This Row],[Piezas buenas]]+Table2[[#This Row],[Piezas defectuosas]]</f>
        <v>2707</v>
      </c>
      <c r="J327">
        <v>2497</v>
      </c>
      <c r="K327">
        <v>210</v>
      </c>
      <c r="L327" s="5">
        <f>Table2[[#This Row],[Tiempo trabajado]]/Table2[[#This Row],[Tiempo planeado]]</f>
        <v>0.99</v>
      </c>
      <c r="M327" s="5">
        <f>Table2[[#This Row],[Piezas buenas]]/(Table2[[#This Row],[Piezas buenas]]+Table2[[#This Row],[Piezas defectuosas]])</f>
        <v>0.92242334687846328</v>
      </c>
      <c r="N327" s="5">
        <f>Table2[[#This Row],[Piezas buenas]]/Table2[[#This Row],[Piezas planeadas]]</f>
        <v>0.86701388888888886</v>
      </c>
      <c r="O327" s="5">
        <f>Table2[[#This Row],[Disponibilidad]]*Table2[[#This Row],[Calidad]]*Table2[[#This Row],[Desempeño]]</f>
        <v>0.79175631464721097</v>
      </c>
    </row>
    <row r="328" spans="1:15" x14ac:dyDescent="0.25">
      <c r="A328" s="2">
        <v>44572</v>
      </c>
      <c r="B328" t="s">
        <v>15</v>
      </c>
      <c r="C328" t="s">
        <v>18</v>
      </c>
      <c r="D328" s="3">
        <v>0.5</v>
      </c>
      <c r="E328" s="6">
        <v>4</v>
      </c>
      <c r="F328">
        <v>2880</v>
      </c>
      <c r="G328" s="3">
        <f>Table2[[#This Row],[Tiempo planeado]]-Table2[[#This Row],[Tiempo muerto]]</f>
        <v>0.45500000000000002</v>
      </c>
      <c r="H328" s="3">
        <v>4.4999999999999984E-2</v>
      </c>
      <c r="I328" s="6">
        <f>Table2[[#This Row],[Piezas buenas]]+Table2[[#This Row],[Piezas defectuosas]]</f>
        <v>2649</v>
      </c>
      <c r="J328">
        <v>2444</v>
      </c>
      <c r="K328">
        <v>205</v>
      </c>
      <c r="L328" s="5">
        <f>Table2[[#This Row],[Tiempo trabajado]]/Table2[[#This Row],[Tiempo planeado]]</f>
        <v>0.91</v>
      </c>
      <c r="M328" s="5">
        <f>Table2[[#This Row],[Piezas buenas]]/(Table2[[#This Row],[Piezas buenas]]+Table2[[#This Row],[Piezas defectuosas]])</f>
        <v>0.92261230653076631</v>
      </c>
      <c r="N328" s="5">
        <f>Table2[[#This Row],[Piezas buenas]]/Table2[[#This Row],[Piezas planeadas]]</f>
        <v>0.84861111111111109</v>
      </c>
      <c r="O328" s="5">
        <f>Table2[[#This Row],[Disponibilidad]]*Table2[[#This Row],[Calidad]]*Table2[[#This Row],[Desempeño]]</f>
        <v>0.71247453965857144</v>
      </c>
    </row>
    <row r="329" spans="1:15" x14ac:dyDescent="0.25">
      <c r="A329" s="2">
        <v>44573</v>
      </c>
      <c r="B329" t="s">
        <v>15</v>
      </c>
      <c r="C329" t="s">
        <v>18</v>
      </c>
      <c r="D329" s="3">
        <v>0.5</v>
      </c>
      <c r="E329" s="6">
        <v>4</v>
      </c>
      <c r="F329">
        <v>2880</v>
      </c>
      <c r="G329" s="3">
        <f>Table2[[#This Row],[Tiempo planeado]]-Table2[[#This Row],[Tiempo muerto]]</f>
        <v>0.47</v>
      </c>
      <c r="H329" s="3">
        <v>3.0000000000000027E-2</v>
      </c>
      <c r="I329" s="6">
        <f>Table2[[#This Row],[Piezas buenas]]+Table2[[#This Row],[Piezas defectuosas]]</f>
        <v>2592</v>
      </c>
      <c r="J329">
        <v>2542</v>
      </c>
      <c r="K329">
        <v>50</v>
      </c>
      <c r="L329" s="5">
        <f>Table2[[#This Row],[Tiempo trabajado]]/Table2[[#This Row],[Tiempo planeado]]</f>
        <v>0.94</v>
      </c>
      <c r="M329" s="5">
        <f>Table2[[#This Row],[Piezas buenas]]/(Table2[[#This Row],[Piezas buenas]]+Table2[[#This Row],[Piezas defectuosas]])</f>
        <v>0.98070987654320985</v>
      </c>
      <c r="N329" s="5">
        <f>Table2[[#This Row],[Piezas buenas]]/Table2[[#This Row],[Piezas planeadas]]</f>
        <v>0.88263888888888886</v>
      </c>
      <c r="O329" s="5">
        <f>Table2[[#This Row],[Disponibilidad]]*Table2[[#This Row],[Calidad]]*Table2[[#This Row],[Desempeño]]</f>
        <v>0.81367591520919058</v>
      </c>
    </row>
    <row r="330" spans="1:15" x14ac:dyDescent="0.25">
      <c r="A330" s="2">
        <v>44574</v>
      </c>
      <c r="B330" t="s">
        <v>15</v>
      </c>
      <c r="C330" t="s">
        <v>18</v>
      </c>
      <c r="D330" s="3">
        <v>0.5</v>
      </c>
      <c r="E330" s="6">
        <v>4</v>
      </c>
      <c r="F330">
        <v>2880</v>
      </c>
      <c r="G330" s="3">
        <f>Table2[[#This Row],[Tiempo planeado]]-Table2[[#This Row],[Tiempo muerto]]</f>
        <v>0.47</v>
      </c>
      <c r="H330" s="3">
        <v>3.0000000000000027E-2</v>
      </c>
      <c r="I330" s="6">
        <f>Table2[[#This Row],[Piezas buenas]]+Table2[[#This Row],[Piezas defectuosas]]</f>
        <v>2995</v>
      </c>
      <c r="J330">
        <v>2966</v>
      </c>
      <c r="K330">
        <v>29</v>
      </c>
      <c r="L330" s="5">
        <f>Table2[[#This Row],[Tiempo trabajado]]/Table2[[#This Row],[Tiempo planeado]]</f>
        <v>0.94</v>
      </c>
      <c r="M330" s="5">
        <f>Table2[[#This Row],[Piezas buenas]]/(Table2[[#This Row],[Piezas buenas]]+Table2[[#This Row],[Piezas defectuosas]])</f>
        <v>0.99031719532554252</v>
      </c>
      <c r="N330" s="5">
        <f>Table2[[#This Row],[Piezas buenas]]/Table2[[#This Row],[Piezas planeadas]]</f>
        <v>1.0298611111111111</v>
      </c>
      <c r="O330" s="5">
        <f>Table2[[#This Row],[Disponibilidad]]*Table2[[#This Row],[Calidad]]*Table2[[#This Row],[Desempeño]]</f>
        <v>0.95869581710257834</v>
      </c>
    </row>
    <row r="331" spans="1:15" x14ac:dyDescent="0.25">
      <c r="A331" s="2">
        <v>44575</v>
      </c>
      <c r="B331" t="s">
        <v>15</v>
      </c>
      <c r="C331" t="s">
        <v>18</v>
      </c>
      <c r="D331" s="3">
        <v>0.5</v>
      </c>
      <c r="E331" s="6">
        <v>4</v>
      </c>
      <c r="F331">
        <v>2880</v>
      </c>
      <c r="G331" s="3">
        <f>Table2[[#This Row],[Tiempo planeado]]-Table2[[#This Row],[Tiempo muerto]]</f>
        <v>0.47499999999999998</v>
      </c>
      <c r="H331" s="3">
        <v>2.5000000000000022E-2</v>
      </c>
      <c r="I331" s="6">
        <f>Table2[[#This Row],[Piezas buenas]]+Table2[[#This Row],[Piezas defectuosas]]</f>
        <v>2736</v>
      </c>
      <c r="J331">
        <v>2727</v>
      </c>
      <c r="K331">
        <v>9</v>
      </c>
      <c r="L331" s="5">
        <f>Table2[[#This Row],[Tiempo trabajado]]/Table2[[#This Row],[Tiempo planeado]]</f>
        <v>0.95</v>
      </c>
      <c r="M331" s="5">
        <f>Table2[[#This Row],[Piezas buenas]]/(Table2[[#This Row],[Piezas buenas]]+Table2[[#This Row],[Piezas defectuosas]])</f>
        <v>0.99671052631578949</v>
      </c>
      <c r="N331" s="5">
        <f>Table2[[#This Row],[Piezas buenas]]/Table2[[#This Row],[Piezas planeadas]]</f>
        <v>0.94687500000000002</v>
      </c>
      <c r="O331" s="5">
        <f>Table2[[#This Row],[Disponibilidad]]*Table2[[#This Row],[Calidad]]*Table2[[#This Row],[Desempeño]]</f>
        <v>0.89657226562500003</v>
      </c>
    </row>
    <row r="332" spans="1:15" x14ac:dyDescent="0.25">
      <c r="A332" s="2">
        <v>44578</v>
      </c>
      <c r="B332" t="s">
        <v>15</v>
      </c>
      <c r="C332" t="s">
        <v>18</v>
      </c>
      <c r="D332" s="3">
        <v>0.5</v>
      </c>
      <c r="E332" s="6">
        <v>4</v>
      </c>
      <c r="F332">
        <v>2880</v>
      </c>
      <c r="G332" s="3">
        <f>Table2[[#This Row],[Tiempo planeado]]-Table2[[#This Row],[Tiempo muerto]]</f>
        <v>0.47</v>
      </c>
      <c r="H332" s="3">
        <v>3.0000000000000027E-2</v>
      </c>
      <c r="I332" s="6">
        <f>Table2[[#This Row],[Piezas buenas]]+Table2[[#This Row],[Piezas defectuosas]]</f>
        <v>2793</v>
      </c>
      <c r="J332">
        <v>2546</v>
      </c>
      <c r="K332">
        <v>247</v>
      </c>
      <c r="L332" s="5">
        <f>Table2[[#This Row],[Tiempo trabajado]]/Table2[[#This Row],[Tiempo planeado]]</f>
        <v>0.94</v>
      </c>
      <c r="M332" s="5">
        <f>Table2[[#This Row],[Piezas buenas]]/(Table2[[#This Row],[Piezas buenas]]+Table2[[#This Row],[Piezas defectuosas]])</f>
        <v>0.91156462585034015</v>
      </c>
      <c r="N332" s="5">
        <f>Table2[[#This Row],[Piezas buenas]]/Table2[[#This Row],[Piezas planeadas]]</f>
        <v>0.88402777777777775</v>
      </c>
      <c r="O332" s="5">
        <f>Table2[[#This Row],[Disponibilidad]]*Table2[[#This Row],[Calidad]]*Table2[[#This Row],[Desempeño]]</f>
        <v>0.75749754346182907</v>
      </c>
    </row>
    <row r="333" spans="1:15" x14ac:dyDescent="0.25">
      <c r="A333" s="2">
        <v>44579</v>
      </c>
      <c r="B333" t="s">
        <v>15</v>
      </c>
      <c r="C333" t="s">
        <v>18</v>
      </c>
      <c r="D333" s="3">
        <v>0.5</v>
      </c>
      <c r="E333" s="6">
        <v>4</v>
      </c>
      <c r="F333">
        <v>2880</v>
      </c>
      <c r="G333" s="3">
        <f>Table2[[#This Row],[Tiempo planeado]]-Table2[[#This Row],[Tiempo muerto]]</f>
        <v>0.46</v>
      </c>
      <c r="H333" s="3">
        <v>3.999999999999998E-2</v>
      </c>
      <c r="I333" s="6">
        <f>Table2[[#This Row],[Piezas buenas]]+Table2[[#This Row],[Piezas defectuosas]]</f>
        <v>2707</v>
      </c>
      <c r="J333">
        <v>2685</v>
      </c>
      <c r="K333">
        <v>22</v>
      </c>
      <c r="L333" s="5">
        <f>Table2[[#This Row],[Tiempo trabajado]]/Table2[[#This Row],[Tiempo planeado]]</f>
        <v>0.92</v>
      </c>
      <c r="M333" s="5">
        <f>Table2[[#This Row],[Piezas buenas]]/(Table2[[#This Row],[Piezas buenas]]+Table2[[#This Row],[Piezas defectuosas]])</f>
        <v>0.99187292205393429</v>
      </c>
      <c r="N333" s="5">
        <f>Table2[[#This Row],[Piezas buenas]]/Table2[[#This Row],[Piezas planeadas]]</f>
        <v>0.93229166666666663</v>
      </c>
      <c r="O333" s="5">
        <f>Table2[[#This Row],[Disponibilidad]]*Table2[[#This Row],[Calidad]]*Table2[[#This Row],[Desempeño]]</f>
        <v>0.85073767085334318</v>
      </c>
    </row>
    <row r="334" spans="1:15" x14ac:dyDescent="0.25">
      <c r="A334" s="2">
        <v>44580</v>
      </c>
      <c r="B334" t="s">
        <v>15</v>
      </c>
      <c r="C334" t="s">
        <v>18</v>
      </c>
      <c r="D334" s="3">
        <v>0.5</v>
      </c>
      <c r="E334" s="6">
        <v>4</v>
      </c>
      <c r="F334">
        <v>2880</v>
      </c>
      <c r="G334" s="3">
        <f>Table2[[#This Row],[Tiempo planeado]]-Table2[[#This Row],[Tiempo muerto]]</f>
        <v>0.46500000000000002</v>
      </c>
      <c r="H334" s="3">
        <v>3.4999999999999976E-2</v>
      </c>
      <c r="I334" s="6">
        <f>Table2[[#This Row],[Piezas buenas]]+Table2[[#This Row],[Piezas defectuosas]]</f>
        <v>3081</v>
      </c>
      <c r="J334">
        <v>3042</v>
      </c>
      <c r="K334">
        <v>39</v>
      </c>
      <c r="L334" s="5">
        <f>Table2[[#This Row],[Tiempo trabajado]]/Table2[[#This Row],[Tiempo planeado]]</f>
        <v>0.93</v>
      </c>
      <c r="M334" s="5">
        <f>Table2[[#This Row],[Piezas buenas]]/(Table2[[#This Row],[Piezas buenas]]+Table2[[#This Row],[Piezas defectuosas]])</f>
        <v>0.98734177215189878</v>
      </c>
      <c r="N334" s="5">
        <f>Table2[[#This Row],[Piezas buenas]]/Table2[[#This Row],[Piezas planeadas]]</f>
        <v>1.0562499999999999</v>
      </c>
      <c r="O334" s="5">
        <f>Table2[[#This Row],[Disponibilidad]]*Table2[[#This Row],[Calidad]]*Table2[[#This Row],[Desempeño]]</f>
        <v>0.96987816455696207</v>
      </c>
    </row>
    <row r="335" spans="1:15" x14ac:dyDescent="0.25">
      <c r="A335" s="2">
        <v>44581</v>
      </c>
      <c r="B335" t="s">
        <v>15</v>
      </c>
      <c r="C335" t="s">
        <v>18</v>
      </c>
      <c r="D335" s="3">
        <v>0.5</v>
      </c>
      <c r="E335" s="6">
        <v>4</v>
      </c>
      <c r="F335">
        <v>2880</v>
      </c>
      <c r="G335" s="3">
        <f>Table2[[#This Row],[Tiempo planeado]]-Table2[[#This Row],[Tiempo muerto]]</f>
        <v>0.48499999999999999</v>
      </c>
      <c r="H335" s="3">
        <v>1.5000000000000013E-2</v>
      </c>
      <c r="I335" s="6">
        <f>Table2[[#This Row],[Piezas buenas]]+Table2[[#This Row],[Piezas defectuosas]]</f>
        <v>2592</v>
      </c>
      <c r="J335">
        <v>2511</v>
      </c>
      <c r="K335">
        <v>81</v>
      </c>
      <c r="L335" s="5">
        <f>Table2[[#This Row],[Tiempo trabajado]]/Table2[[#This Row],[Tiempo planeado]]</f>
        <v>0.97</v>
      </c>
      <c r="M335" s="5">
        <f>Table2[[#This Row],[Piezas buenas]]/(Table2[[#This Row],[Piezas buenas]]+Table2[[#This Row],[Piezas defectuosas]])</f>
        <v>0.96875</v>
      </c>
      <c r="N335" s="5">
        <f>Table2[[#This Row],[Piezas buenas]]/Table2[[#This Row],[Piezas planeadas]]</f>
        <v>0.87187499999999996</v>
      </c>
      <c r="O335" s="5">
        <f>Table2[[#This Row],[Disponibilidad]]*Table2[[#This Row],[Calidad]]*Table2[[#This Row],[Desempeño]]</f>
        <v>0.81929003906249998</v>
      </c>
    </row>
    <row r="336" spans="1:15" x14ac:dyDescent="0.25">
      <c r="A336" s="2">
        <v>44582</v>
      </c>
      <c r="B336" t="s">
        <v>15</v>
      </c>
      <c r="C336" t="s">
        <v>18</v>
      </c>
      <c r="D336" s="3">
        <v>0.5</v>
      </c>
      <c r="E336" s="6">
        <v>4</v>
      </c>
      <c r="F336">
        <v>2880</v>
      </c>
      <c r="G336" s="3">
        <f>Table2[[#This Row],[Tiempo planeado]]-Table2[[#This Row],[Tiempo muerto]]</f>
        <v>0.46500000000000002</v>
      </c>
      <c r="H336" s="3">
        <v>3.4999999999999976E-2</v>
      </c>
      <c r="I336" s="6">
        <f>Table2[[#This Row],[Piezas buenas]]+Table2[[#This Row],[Piezas defectuosas]]</f>
        <v>2822</v>
      </c>
      <c r="J336">
        <v>2694</v>
      </c>
      <c r="K336">
        <v>128</v>
      </c>
      <c r="L336" s="5">
        <f>Table2[[#This Row],[Tiempo trabajado]]/Table2[[#This Row],[Tiempo planeado]]</f>
        <v>0.93</v>
      </c>
      <c r="M336" s="5">
        <f>Table2[[#This Row],[Piezas buenas]]/(Table2[[#This Row],[Piezas buenas]]+Table2[[#This Row],[Piezas defectuosas]])</f>
        <v>0.9546420978029766</v>
      </c>
      <c r="N336" s="5">
        <f>Table2[[#This Row],[Piezas buenas]]/Table2[[#This Row],[Piezas planeadas]]</f>
        <v>0.93541666666666667</v>
      </c>
      <c r="O336" s="5">
        <f>Table2[[#This Row],[Disponibilidad]]*Table2[[#This Row],[Calidad]]*Table2[[#This Row],[Desempeño]]</f>
        <v>0.830478959957477</v>
      </c>
    </row>
    <row r="337" spans="1:15" x14ac:dyDescent="0.25">
      <c r="A337" s="2">
        <v>44585</v>
      </c>
      <c r="B337" t="s">
        <v>15</v>
      </c>
      <c r="C337" t="s">
        <v>18</v>
      </c>
      <c r="D337" s="3">
        <v>0.5</v>
      </c>
      <c r="E337" s="6">
        <v>4</v>
      </c>
      <c r="F337">
        <v>2880</v>
      </c>
      <c r="G337" s="3">
        <f>Table2[[#This Row],[Tiempo planeado]]-Table2[[#This Row],[Tiempo muerto]]</f>
        <v>0.45</v>
      </c>
      <c r="H337" s="3">
        <v>4.9999999999999989E-2</v>
      </c>
      <c r="I337" s="6">
        <f>Table2[[#This Row],[Piezas buenas]]+Table2[[#This Row],[Piezas defectuosas]]</f>
        <v>2966</v>
      </c>
      <c r="J337">
        <v>2838</v>
      </c>
      <c r="K337">
        <v>128</v>
      </c>
      <c r="L337" s="5">
        <f>Table2[[#This Row],[Tiempo trabajado]]/Table2[[#This Row],[Tiempo planeado]]</f>
        <v>0.9</v>
      </c>
      <c r="M337" s="5">
        <f>Table2[[#This Row],[Piezas buenas]]/(Table2[[#This Row],[Piezas buenas]]+Table2[[#This Row],[Piezas defectuosas]])</f>
        <v>0.95684423465947399</v>
      </c>
      <c r="N337" s="5">
        <f>Table2[[#This Row],[Piezas buenas]]/Table2[[#This Row],[Piezas planeadas]]</f>
        <v>0.98541666666666672</v>
      </c>
      <c r="O337" s="5">
        <f>Table2[[#This Row],[Disponibilidad]]*Table2[[#This Row],[Calidad]]*Table2[[#This Row],[Desempeño]]</f>
        <v>0.84860123061362103</v>
      </c>
    </row>
    <row r="338" spans="1:15" x14ac:dyDescent="0.25">
      <c r="A338" s="2">
        <v>44586</v>
      </c>
      <c r="B338" t="s">
        <v>15</v>
      </c>
      <c r="C338" t="s">
        <v>18</v>
      </c>
      <c r="D338" s="3">
        <v>0.5</v>
      </c>
      <c r="E338" s="6">
        <v>4</v>
      </c>
      <c r="F338">
        <v>2880</v>
      </c>
      <c r="G338" s="3">
        <f>Table2[[#This Row],[Tiempo planeado]]-Table2[[#This Row],[Tiempo muerto]]</f>
        <v>0.48</v>
      </c>
      <c r="H338" s="3">
        <v>2.0000000000000018E-2</v>
      </c>
      <c r="I338" s="6">
        <f>Table2[[#This Row],[Piezas buenas]]+Table2[[#This Row],[Piezas defectuosas]]</f>
        <v>3110</v>
      </c>
      <c r="J338">
        <v>3023</v>
      </c>
      <c r="K338">
        <v>87</v>
      </c>
      <c r="L338" s="5">
        <f>Table2[[#This Row],[Tiempo trabajado]]/Table2[[#This Row],[Tiempo planeado]]</f>
        <v>0.96</v>
      </c>
      <c r="M338" s="5">
        <f>Table2[[#This Row],[Piezas buenas]]/(Table2[[#This Row],[Piezas buenas]]+Table2[[#This Row],[Piezas defectuosas]])</f>
        <v>0.9720257234726688</v>
      </c>
      <c r="N338" s="5">
        <f>Table2[[#This Row],[Piezas buenas]]/Table2[[#This Row],[Piezas planeadas]]</f>
        <v>1.0496527777777778</v>
      </c>
      <c r="O338" s="5">
        <f>Table2[[#This Row],[Disponibilidad]]*Table2[[#This Row],[Calidad]]*Table2[[#This Row],[Desempeño]]</f>
        <v>0.97947792068595918</v>
      </c>
    </row>
    <row r="339" spans="1:15" x14ac:dyDescent="0.25">
      <c r="A339" s="2">
        <v>44587</v>
      </c>
      <c r="B339" t="s">
        <v>15</v>
      </c>
      <c r="C339" t="s">
        <v>18</v>
      </c>
      <c r="D339" s="3">
        <v>0.5</v>
      </c>
      <c r="E339" s="6">
        <v>4</v>
      </c>
      <c r="F339">
        <v>2880</v>
      </c>
      <c r="G339" s="3">
        <f>Table2[[#This Row],[Tiempo planeado]]-Table2[[#This Row],[Tiempo muerto]]</f>
        <v>0.46500000000000002</v>
      </c>
      <c r="H339" s="3">
        <v>3.4999999999999976E-2</v>
      </c>
      <c r="I339" s="6">
        <f>Table2[[#This Row],[Piezas buenas]]+Table2[[#This Row],[Piezas defectuosas]]</f>
        <v>2966</v>
      </c>
      <c r="J339">
        <v>2703</v>
      </c>
      <c r="K339">
        <v>263</v>
      </c>
      <c r="L339" s="5">
        <f>Table2[[#This Row],[Tiempo trabajado]]/Table2[[#This Row],[Tiempo planeado]]</f>
        <v>0.93</v>
      </c>
      <c r="M339" s="5">
        <f>Table2[[#This Row],[Piezas buenas]]/(Table2[[#This Row],[Piezas buenas]]+Table2[[#This Row],[Piezas defectuosas]])</f>
        <v>0.91132838840188801</v>
      </c>
      <c r="N339" s="5">
        <f>Table2[[#This Row],[Piezas buenas]]/Table2[[#This Row],[Piezas planeadas]]</f>
        <v>0.93854166666666672</v>
      </c>
      <c r="O339" s="5">
        <f>Table2[[#This Row],[Disponibilidad]]*Table2[[#This Row],[Calidad]]*Table2[[#This Row],[Desempeño]]</f>
        <v>0.79544728801416054</v>
      </c>
    </row>
    <row r="340" spans="1:15" x14ac:dyDescent="0.25">
      <c r="A340" s="2">
        <v>44588</v>
      </c>
      <c r="B340" t="s">
        <v>15</v>
      </c>
      <c r="C340" t="s">
        <v>18</v>
      </c>
      <c r="D340" s="3">
        <v>0.5</v>
      </c>
      <c r="E340" s="6">
        <v>4</v>
      </c>
      <c r="F340">
        <v>2880</v>
      </c>
      <c r="G340" s="3">
        <f>Table2[[#This Row],[Tiempo planeado]]-Table2[[#This Row],[Tiempo muerto]]</f>
        <v>0.47499999999999998</v>
      </c>
      <c r="H340" s="3">
        <v>2.5000000000000022E-2</v>
      </c>
      <c r="I340" s="6">
        <f>Table2[[#This Row],[Piezas buenas]]+Table2[[#This Row],[Piezas defectuosas]]</f>
        <v>2592</v>
      </c>
      <c r="J340">
        <v>2545</v>
      </c>
      <c r="K340">
        <v>47</v>
      </c>
      <c r="L340" s="5">
        <f>Table2[[#This Row],[Tiempo trabajado]]/Table2[[#This Row],[Tiempo planeado]]</f>
        <v>0.95</v>
      </c>
      <c r="M340" s="5">
        <f>Table2[[#This Row],[Piezas buenas]]/(Table2[[#This Row],[Piezas buenas]]+Table2[[#This Row],[Piezas defectuosas]])</f>
        <v>0.98186728395061729</v>
      </c>
      <c r="N340" s="5">
        <f>Table2[[#This Row],[Piezas buenas]]/Table2[[#This Row],[Piezas planeadas]]</f>
        <v>0.88368055555555558</v>
      </c>
      <c r="O340" s="5">
        <f>Table2[[#This Row],[Disponibilidad]]*Table2[[#This Row],[Calidad]]*Table2[[#This Row],[Desempeño]]</f>
        <v>0.8242741756151406</v>
      </c>
    </row>
    <row r="341" spans="1:15" x14ac:dyDescent="0.25">
      <c r="A341" s="2">
        <v>44589</v>
      </c>
      <c r="B341" t="s">
        <v>15</v>
      </c>
      <c r="C341" t="s">
        <v>18</v>
      </c>
      <c r="D341" s="3">
        <v>0.5</v>
      </c>
      <c r="E341" s="6">
        <v>4</v>
      </c>
      <c r="F341">
        <v>2880</v>
      </c>
      <c r="G341" s="3">
        <f>Table2[[#This Row],[Tiempo planeado]]-Table2[[#This Row],[Tiempo muerto]]</f>
        <v>0.45</v>
      </c>
      <c r="H341" s="3">
        <v>4.9999999999999989E-2</v>
      </c>
      <c r="I341" s="6">
        <f>Table2[[#This Row],[Piezas buenas]]+Table2[[#This Row],[Piezas defectuosas]]</f>
        <v>2678</v>
      </c>
      <c r="J341">
        <v>2523</v>
      </c>
      <c r="K341">
        <v>155</v>
      </c>
      <c r="L341" s="5">
        <f>Table2[[#This Row],[Tiempo trabajado]]/Table2[[#This Row],[Tiempo planeado]]</f>
        <v>0.9</v>
      </c>
      <c r="M341" s="5">
        <f>Table2[[#This Row],[Piezas buenas]]/(Table2[[#This Row],[Piezas buenas]]+Table2[[#This Row],[Piezas defectuosas]])</f>
        <v>0.94212098581030623</v>
      </c>
      <c r="N341" s="5">
        <f>Table2[[#This Row],[Piezas buenas]]/Table2[[#This Row],[Piezas planeadas]]</f>
        <v>0.87604166666666672</v>
      </c>
      <c r="O341" s="5">
        <f>Table2[[#This Row],[Disponibilidad]]*Table2[[#This Row],[Calidad]]*Table2[[#This Row],[Desempeño]]</f>
        <v>0.74280351474981332</v>
      </c>
    </row>
    <row r="342" spans="1:15" x14ac:dyDescent="0.25">
      <c r="A342" s="2">
        <v>44592</v>
      </c>
      <c r="B342" t="s">
        <v>15</v>
      </c>
      <c r="C342" t="s">
        <v>18</v>
      </c>
      <c r="D342" s="3">
        <v>0.5</v>
      </c>
      <c r="E342" s="6">
        <v>4</v>
      </c>
      <c r="F342">
        <v>2880</v>
      </c>
      <c r="G342" s="3">
        <f>Table2[[#This Row],[Tiempo planeado]]-Table2[[#This Row],[Tiempo muerto]]</f>
        <v>0.49</v>
      </c>
      <c r="H342" s="3">
        <v>1.0000000000000009E-2</v>
      </c>
      <c r="I342" s="6">
        <f>Table2[[#This Row],[Piezas buenas]]+Table2[[#This Row],[Piezas defectuosas]]</f>
        <v>2592</v>
      </c>
      <c r="J342">
        <v>2357</v>
      </c>
      <c r="K342">
        <v>235</v>
      </c>
      <c r="L342" s="5">
        <f>Table2[[#This Row],[Tiempo trabajado]]/Table2[[#This Row],[Tiempo planeado]]</f>
        <v>0.98</v>
      </c>
      <c r="M342" s="5">
        <f>Table2[[#This Row],[Piezas buenas]]/(Table2[[#This Row],[Piezas buenas]]+Table2[[#This Row],[Piezas defectuosas]])</f>
        <v>0.90933641975308643</v>
      </c>
      <c r="N342" s="5">
        <f>Table2[[#This Row],[Piezas buenas]]/Table2[[#This Row],[Piezas planeadas]]</f>
        <v>0.81840277777777781</v>
      </c>
      <c r="O342" s="5">
        <f>Table2[[#This Row],[Disponibilidad]]*Table2[[#This Row],[Calidad]]*Table2[[#This Row],[Desempeño]]</f>
        <v>0.72931938282321673</v>
      </c>
    </row>
    <row r="343" spans="1:15" x14ac:dyDescent="0.25">
      <c r="A343" s="2">
        <v>44593</v>
      </c>
      <c r="B343" t="s">
        <v>15</v>
      </c>
      <c r="C343" t="s">
        <v>18</v>
      </c>
      <c r="D343" s="3">
        <v>0.5</v>
      </c>
      <c r="E343" s="6">
        <v>4</v>
      </c>
      <c r="F343">
        <v>2880</v>
      </c>
      <c r="G343" s="3">
        <f>Table2[[#This Row],[Tiempo planeado]]-Table2[[#This Row],[Tiempo muerto]]</f>
        <v>0.47499999999999998</v>
      </c>
      <c r="H343" s="3">
        <v>2.5000000000000022E-2</v>
      </c>
      <c r="I343" s="6">
        <f>Table2[[#This Row],[Piezas buenas]]+Table2[[#This Row],[Piezas defectuosas]]</f>
        <v>3168</v>
      </c>
      <c r="J343">
        <v>2931</v>
      </c>
      <c r="K343">
        <v>237</v>
      </c>
      <c r="L343" s="5">
        <f>Table2[[#This Row],[Tiempo trabajado]]/Table2[[#This Row],[Tiempo planeado]]</f>
        <v>0.95</v>
      </c>
      <c r="M343" s="5">
        <f>Table2[[#This Row],[Piezas buenas]]/(Table2[[#This Row],[Piezas buenas]]+Table2[[#This Row],[Piezas defectuosas]])</f>
        <v>0.92518939393939392</v>
      </c>
      <c r="N343" s="5">
        <f>Table2[[#This Row],[Piezas buenas]]/Table2[[#This Row],[Piezas planeadas]]</f>
        <v>1.0177083333333334</v>
      </c>
      <c r="O343" s="5">
        <f>Table2[[#This Row],[Disponibilidad]]*Table2[[#This Row],[Calidad]]*Table2[[#This Row],[Desempeño]]</f>
        <v>0.89449430831755061</v>
      </c>
    </row>
    <row r="344" spans="1:15" x14ac:dyDescent="0.25">
      <c r="A344" s="2">
        <v>44594</v>
      </c>
      <c r="B344" t="s">
        <v>15</v>
      </c>
      <c r="C344" t="s">
        <v>18</v>
      </c>
      <c r="D344" s="3">
        <v>0.5</v>
      </c>
      <c r="E344" s="6">
        <v>4</v>
      </c>
      <c r="F344">
        <v>2880</v>
      </c>
      <c r="G344" s="3">
        <f>Table2[[#This Row],[Tiempo planeado]]-Table2[[#This Row],[Tiempo muerto]]</f>
        <v>0.47</v>
      </c>
      <c r="H344" s="3">
        <v>3.0000000000000027E-2</v>
      </c>
      <c r="I344" s="6">
        <f>Table2[[#This Row],[Piezas buenas]]+Table2[[#This Row],[Piezas defectuosas]]</f>
        <v>2851</v>
      </c>
      <c r="J344">
        <v>2617</v>
      </c>
      <c r="K344">
        <v>234</v>
      </c>
      <c r="L344" s="5">
        <f>Table2[[#This Row],[Tiempo trabajado]]/Table2[[#This Row],[Tiempo planeado]]</f>
        <v>0.94</v>
      </c>
      <c r="M344" s="5">
        <f>Table2[[#This Row],[Piezas buenas]]/(Table2[[#This Row],[Piezas buenas]]+Table2[[#This Row],[Piezas defectuosas]])</f>
        <v>0.91792353560154327</v>
      </c>
      <c r="N344" s="5">
        <f>Table2[[#This Row],[Piezas buenas]]/Table2[[#This Row],[Piezas planeadas]]</f>
        <v>0.9086805555555556</v>
      </c>
      <c r="O344" s="5">
        <f>Table2[[#This Row],[Disponibilidad]]*Table2[[#This Row],[Calidad]]*Table2[[#This Row],[Desempeño]]</f>
        <v>0.78405331219065433</v>
      </c>
    </row>
    <row r="345" spans="1:15" x14ac:dyDescent="0.25">
      <c r="A345" s="2">
        <v>44595</v>
      </c>
      <c r="B345" t="s">
        <v>15</v>
      </c>
      <c r="C345" t="s">
        <v>18</v>
      </c>
      <c r="D345" s="3">
        <v>0.5</v>
      </c>
      <c r="E345" s="6">
        <v>4</v>
      </c>
      <c r="F345">
        <v>2880</v>
      </c>
      <c r="G345" s="3">
        <f>Table2[[#This Row],[Tiempo planeado]]-Table2[[#This Row],[Tiempo muerto]]</f>
        <v>0.46500000000000002</v>
      </c>
      <c r="H345" s="3">
        <v>3.4999999999999976E-2</v>
      </c>
      <c r="I345" s="6">
        <f>Table2[[#This Row],[Piezas buenas]]+Table2[[#This Row],[Piezas defectuosas]]</f>
        <v>3168</v>
      </c>
      <c r="J345">
        <v>3009</v>
      </c>
      <c r="K345">
        <v>159</v>
      </c>
      <c r="L345" s="5">
        <f>Table2[[#This Row],[Tiempo trabajado]]/Table2[[#This Row],[Tiempo planeado]]</f>
        <v>0.93</v>
      </c>
      <c r="M345" s="5">
        <f>Table2[[#This Row],[Piezas buenas]]/(Table2[[#This Row],[Piezas buenas]]+Table2[[#This Row],[Piezas defectuosas]])</f>
        <v>0.94981060606060608</v>
      </c>
      <c r="N345" s="5">
        <f>Table2[[#This Row],[Piezas buenas]]/Table2[[#This Row],[Piezas planeadas]]</f>
        <v>1.0447916666666666</v>
      </c>
      <c r="O345" s="5">
        <f>Table2[[#This Row],[Disponibilidad]]*Table2[[#This Row],[Calidad]]*Table2[[#This Row],[Desempeño]]</f>
        <v>0.92288941169507577</v>
      </c>
    </row>
    <row r="346" spans="1:15" x14ac:dyDescent="0.25">
      <c r="A346" s="2">
        <v>44596</v>
      </c>
      <c r="B346" t="s">
        <v>15</v>
      </c>
      <c r="C346" t="s">
        <v>18</v>
      </c>
      <c r="D346" s="3">
        <v>0.5</v>
      </c>
      <c r="E346" s="6">
        <v>4</v>
      </c>
      <c r="F346">
        <v>2880</v>
      </c>
      <c r="G346" s="3">
        <f>Table2[[#This Row],[Tiempo planeado]]-Table2[[#This Row],[Tiempo muerto]]</f>
        <v>0.45500000000000002</v>
      </c>
      <c r="H346" s="3">
        <v>4.4999999999999984E-2</v>
      </c>
      <c r="I346" s="6">
        <f>Table2[[#This Row],[Piezas buenas]]+Table2[[#This Row],[Piezas defectuosas]]</f>
        <v>2851</v>
      </c>
      <c r="J346">
        <v>2671</v>
      </c>
      <c r="K346">
        <v>180</v>
      </c>
      <c r="L346" s="5">
        <f>Table2[[#This Row],[Tiempo trabajado]]/Table2[[#This Row],[Tiempo planeado]]</f>
        <v>0.91</v>
      </c>
      <c r="M346" s="5">
        <f>Table2[[#This Row],[Piezas buenas]]/(Table2[[#This Row],[Piezas buenas]]+Table2[[#This Row],[Piezas defectuosas]])</f>
        <v>0.93686425815503327</v>
      </c>
      <c r="N346" s="5">
        <f>Table2[[#This Row],[Piezas buenas]]/Table2[[#This Row],[Piezas planeadas]]</f>
        <v>0.92743055555555554</v>
      </c>
      <c r="O346" s="5">
        <f>Table2[[#This Row],[Disponibilidad]]*Table2[[#This Row],[Calidad]]*Table2[[#This Row],[Desempeño]]</f>
        <v>0.79067765087298791</v>
      </c>
    </row>
    <row r="347" spans="1:15" x14ac:dyDescent="0.25">
      <c r="A347" s="2">
        <v>44599</v>
      </c>
      <c r="B347" t="s">
        <v>15</v>
      </c>
      <c r="C347" t="s">
        <v>18</v>
      </c>
      <c r="D347" s="3">
        <v>0.5</v>
      </c>
      <c r="E347" s="6">
        <v>4</v>
      </c>
      <c r="F347">
        <v>2880</v>
      </c>
      <c r="G347" s="3">
        <f>Table2[[#This Row],[Tiempo planeado]]-Table2[[#This Row],[Tiempo muerto]]</f>
        <v>0.495</v>
      </c>
      <c r="H347" s="3">
        <v>5.0000000000000044E-3</v>
      </c>
      <c r="I347" s="6">
        <f>Table2[[#This Row],[Piezas buenas]]+Table2[[#This Row],[Piezas defectuosas]]</f>
        <v>3139</v>
      </c>
      <c r="J347">
        <v>2951</v>
      </c>
      <c r="K347">
        <v>188</v>
      </c>
      <c r="L347" s="5">
        <f>Table2[[#This Row],[Tiempo trabajado]]/Table2[[#This Row],[Tiempo planeado]]</f>
        <v>0.99</v>
      </c>
      <c r="M347" s="5">
        <f>Table2[[#This Row],[Piezas buenas]]/(Table2[[#This Row],[Piezas buenas]]+Table2[[#This Row],[Piezas defectuosas]])</f>
        <v>0.9401083147499204</v>
      </c>
      <c r="N347" s="5">
        <f>Table2[[#This Row],[Piezas buenas]]/Table2[[#This Row],[Piezas planeadas]]</f>
        <v>1.0246527777777779</v>
      </c>
      <c r="O347" s="5">
        <f>Table2[[#This Row],[Disponibilidad]]*Table2[[#This Row],[Calidad]]*Table2[[#This Row],[Desempeño]]</f>
        <v>0.95365175015928649</v>
      </c>
    </row>
    <row r="348" spans="1:15" x14ac:dyDescent="0.25">
      <c r="A348" s="2">
        <v>44600</v>
      </c>
      <c r="B348" t="s">
        <v>15</v>
      </c>
      <c r="C348" t="s">
        <v>18</v>
      </c>
      <c r="D348" s="3">
        <v>0.5</v>
      </c>
      <c r="E348" s="6">
        <v>4</v>
      </c>
      <c r="F348">
        <v>2880</v>
      </c>
      <c r="G348" s="3">
        <f>Table2[[#This Row],[Tiempo planeado]]-Table2[[#This Row],[Tiempo muerto]]</f>
        <v>0.45500000000000002</v>
      </c>
      <c r="H348" s="3">
        <v>4.4999999999999984E-2</v>
      </c>
      <c r="I348" s="6">
        <f>Table2[[#This Row],[Piezas buenas]]+Table2[[#This Row],[Piezas defectuosas]]</f>
        <v>2995</v>
      </c>
      <c r="J348">
        <v>2807</v>
      </c>
      <c r="K348">
        <v>188</v>
      </c>
      <c r="L348" s="5">
        <f>Table2[[#This Row],[Tiempo trabajado]]/Table2[[#This Row],[Tiempo planeado]]</f>
        <v>0.91</v>
      </c>
      <c r="M348" s="5">
        <f>Table2[[#This Row],[Piezas buenas]]/(Table2[[#This Row],[Piezas buenas]]+Table2[[#This Row],[Piezas defectuosas]])</f>
        <v>0.93722871452420697</v>
      </c>
      <c r="N348" s="5">
        <f>Table2[[#This Row],[Piezas buenas]]/Table2[[#This Row],[Piezas planeadas]]</f>
        <v>0.97465277777777781</v>
      </c>
      <c r="O348" s="5">
        <f>Table2[[#This Row],[Disponibilidad]]*Table2[[#This Row],[Calidad]]*Table2[[#This Row],[Desempeño]]</f>
        <v>0.83126003872194398</v>
      </c>
    </row>
    <row r="349" spans="1:15" x14ac:dyDescent="0.25">
      <c r="A349" s="2">
        <v>44601</v>
      </c>
      <c r="B349" t="s">
        <v>15</v>
      </c>
      <c r="C349" t="s">
        <v>18</v>
      </c>
      <c r="D349" s="3">
        <v>0.5</v>
      </c>
      <c r="E349" s="6">
        <v>4</v>
      </c>
      <c r="F349">
        <v>2880</v>
      </c>
      <c r="G349" s="3">
        <f>Table2[[#This Row],[Tiempo planeado]]-Table2[[#This Row],[Tiempo muerto]]</f>
        <v>0.49</v>
      </c>
      <c r="H349" s="3">
        <v>1.0000000000000009E-2</v>
      </c>
      <c r="I349" s="6">
        <f>Table2[[#This Row],[Piezas buenas]]+Table2[[#This Row],[Piezas defectuosas]]</f>
        <v>2707</v>
      </c>
      <c r="J349">
        <v>2503</v>
      </c>
      <c r="K349">
        <v>204</v>
      </c>
      <c r="L349" s="5">
        <f>Table2[[#This Row],[Tiempo trabajado]]/Table2[[#This Row],[Tiempo planeado]]</f>
        <v>0.98</v>
      </c>
      <c r="M349" s="5">
        <f>Table2[[#This Row],[Piezas buenas]]/(Table2[[#This Row],[Piezas buenas]]+Table2[[#This Row],[Piezas defectuosas]])</f>
        <v>0.92463982268193567</v>
      </c>
      <c r="N349" s="5">
        <f>Table2[[#This Row],[Piezas buenas]]/Table2[[#This Row],[Piezas planeadas]]</f>
        <v>0.86909722222222219</v>
      </c>
      <c r="O349" s="5">
        <f>Table2[[#This Row],[Disponibilidad]]*Table2[[#This Row],[Calidad]]*Table2[[#This Row],[Desempeño]]</f>
        <v>0.78752986341993991</v>
      </c>
    </row>
    <row r="350" spans="1:15" x14ac:dyDescent="0.25">
      <c r="A350" s="2">
        <v>44602</v>
      </c>
      <c r="B350" t="s">
        <v>15</v>
      </c>
      <c r="C350" t="s">
        <v>18</v>
      </c>
      <c r="D350" s="3">
        <v>0.5</v>
      </c>
      <c r="E350" s="6">
        <v>4</v>
      </c>
      <c r="F350">
        <v>2880</v>
      </c>
      <c r="G350" s="3">
        <f>Table2[[#This Row],[Tiempo planeado]]-Table2[[#This Row],[Tiempo muerto]]</f>
        <v>0.47499999999999998</v>
      </c>
      <c r="H350" s="3">
        <v>2.5000000000000022E-2</v>
      </c>
      <c r="I350" s="6">
        <f>Table2[[#This Row],[Piezas buenas]]+Table2[[#This Row],[Piezas defectuosas]]</f>
        <v>2793</v>
      </c>
      <c r="J350">
        <v>2740</v>
      </c>
      <c r="K350">
        <v>53</v>
      </c>
      <c r="L350" s="5">
        <f>Table2[[#This Row],[Tiempo trabajado]]/Table2[[#This Row],[Tiempo planeado]]</f>
        <v>0.95</v>
      </c>
      <c r="M350" s="5">
        <f>Table2[[#This Row],[Piezas buenas]]/(Table2[[#This Row],[Piezas buenas]]+Table2[[#This Row],[Piezas defectuosas]])</f>
        <v>0.9810239885427855</v>
      </c>
      <c r="N350" s="5">
        <f>Table2[[#This Row],[Piezas buenas]]/Table2[[#This Row],[Piezas planeadas]]</f>
        <v>0.95138888888888884</v>
      </c>
      <c r="O350" s="5">
        <f>Table2[[#This Row],[Disponibilidad]]*Table2[[#This Row],[Calidad]]*Table2[[#This Row],[Desempeño]]</f>
        <v>0.88666855631141339</v>
      </c>
    </row>
    <row r="351" spans="1:15" x14ac:dyDescent="0.25">
      <c r="A351" s="2">
        <v>44603</v>
      </c>
      <c r="B351" t="s">
        <v>15</v>
      </c>
      <c r="C351" t="s">
        <v>18</v>
      </c>
      <c r="D351" s="3">
        <v>0.5</v>
      </c>
      <c r="E351" s="6">
        <v>4</v>
      </c>
      <c r="F351">
        <v>2880</v>
      </c>
      <c r="G351" s="3">
        <f>Table2[[#This Row],[Tiempo planeado]]-Table2[[#This Row],[Tiempo muerto]]</f>
        <v>0.48</v>
      </c>
      <c r="H351" s="3">
        <v>2.0000000000000018E-2</v>
      </c>
      <c r="I351" s="6">
        <f>Table2[[#This Row],[Piezas buenas]]+Table2[[#This Row],[Piezas defectuosas]]</f>
        <v>2620</v>
      </c>
      <c r="J351">
        <v>2562</v>
      </c>
      <c r="K351">
        <v>58</v>
      </c>
      <c r="L351" s="5">
        <f>Table2[[#This Row],[Tiempo trabajado]]/Table2[[#This Row],[Tiempo planeado]]</f>
        <v>0.96</v>
      </c>
      <c r="M351" s="5">
        <f>Table2[[#This Row],[Piezas buenas]]/(Table2[[#This Row],[Piezas buenas]]+Table2[[#This Row],[Piezas defectuosas]])</f>
        <v>0.97786259541984732</v>
      </c>
      <c r="N351" s="5">
        <f>Table2[[#This Row],[Piezas buenas]]/Table2[[#This Row],[Piezas planeadas]]</f>
        <v>0.88958333333333328</v>
      </c>
      <c r="O351" s="5">
        <f>Table2[[#This Row],[Disponibilidad]]*Table2[[#This Row],[Calidad]]*Table2[[#This Row],[Desempeño]]</f>
        <v>0.83509465648854952</v>
      </c>
    </row>
    <row r="352" spans="1:15" x14ac:dyDescent="0.25">
      <c r="A352" s="2">
        <v>44606</v>
      </c>
      <c r="B352" t="s">
        <v>15</v>
      </c>
      <c r="C352" t="s">
        <v>18</v>
      </c>
      <c r="D352" s="3">
        <v>0.5</v>
      </c>
      <c r="E352" s="6">
        <v>4</v>
      </c>
      <c r="F352">
        <v>2880</v>
      </c>
      <c r="G352" s="3">
        <f>Table2[[#This Row],[Tiempo planeado]]-Table2[[#This Row],[Tiempo muerto]]</f>
        <v>0.495</v>
      </c>
      <c r="H352" s="3">
        <v>5.0000000000000044E-3</v>
      </c>
      <c r="I352" s="6">
        <f>Table2[[#This Row],[Piezas buenas]]+Table2[[#This Row],[Piezas defectuosas]]</f>
        <v>2678</v>
      </c>
      <c r="J352">
        <v>2450</v>
      </c>
      <c r="K352">
        <v>228</v>
      </c>
      <c r="L352" s="5">
        <f>Table2[[#This Row],[Tiempo trabajado]]/Table2[[#This Row],[Tiempo planeado]]</f>
        <v>0.99</v>
      </c>
      <c r="M352" s="5">
        <f>Table2[[#This Row],[Piezas buenas]]/(Table2[[#This Row],[Piezas buenas]]+Table2[[#This Row],[Piezas defectuosas]])</f>
        <v>0.91486183719193426</v>
      </c>
      <c r="N352" s="5">
        <f>Table2[[#This Row],[Piezas buenas]]/Table2[[#This Row],[Piezas planeadas]]</f>
        <v>0.85069444444444442</v>
      </c>
      <c r="O352" s="5">
        <f>Table2[[#This Row],[Disponibilidad]]*Table2[[#This Row],[Calidad]]*Table2[[#This Row],[Desempeño]]</f>
        <v>0.7704852035100821</v>
      </c>
    </row>
    <row r="353" spans="1:15" x14ac:dyDescent="0.25">
      <c r="A353" s="2">
        <v>44607</v>
      </c>
      <c r="B353" t="s">
        <v>15</v>
      </c>
      <c r="C353" t="s">
        <v>18</v>
      </c>
      <c r="D353" s="3">
        <v>0.5</v>
      </c>
      <c r="E353" s="6">
        <v>4</v>
      </c>
      <c r="F353">
        <v>2880</v>
      </c>
      <c r="G353" s="3">
        <f>Table2[[#This Row],[Tiempo planeado]]-Table2[[#This Row],[Tiempo muerto]]</f>
        <v>0.495</v>
      </c>
      <c r="H353" s="3">
        <v>5.0000000000000044E-3</v>
      </c>
      <c r="I353" s="6">
        <f>Table2[[#This Row],[Piezas buenas]]+Table2[[#This Row],[Piezas defectuosas]]</f>
        <v>2995</v>
      </c>
      <c r="J353">
        <v>2891</v>
      </c>
      <c r="K353">
        <v>104</v>
      </c>
      <c r="L353" s="5">
        <f>Table2[[#This Row],[Tiempo trabajado]]/Table2[[#This Row],[Tiempo planeado]]</f>
        <v>0.99</v>
      </c>
      <c r="M353" s="5">
        <f>Table2[[#This Row],[Piezas buenas]]/(Table2[[#This Row],[Piezas buenas]]+Table2[[#This Row],[Piezas defectuosas]])</f>
        <v>0.96527545909849755</v>
      </c>
      <c r="N353" s="5">
        <f>Table2[[#This Row],[Piezas buenas]]/Table2[[#This Row],[Piezas planeadas]]</f>
        <v>1.0038194444444444</v>
      </c>
      <c r="O353" s="5">
        <f>Table2[[#This Row],[Disponibilidad]]*Table2[[#This Row],[Calidad]]*Table2[[#This Row],[Desempeño]]</f>
        <v>0.95927265233722869</v>
      </c>
    </row>
    <row r="354" spans="1:15" x14ac:dyDescent="0.25">
      <c r="A354" s="2">
        <v>44608</v>
      </c>
      <c r="B354" t="s">
        <v>15</v>
      </c>
      <c r="C354" t="s">
        <v>18</v>
      </c>
      <c r="D354" s="3">
        <v>0.5</v>
      </c>
      <c r="E354" s="6">
        <v>4</v>
      </c>
      <c r="F354">
        <v>2880</v>
      </c>
      <c r="G354" s="3">
        <f>Table2[[#This Row],[Tiempo planeado]]-Table2[[#This Row],[Tiempo muerto]]</f>
        <v>0.45</v>
      </c>
      <c r="H354" s="3">
        <v>4.9999999999999989E-2</v>
      </c>
      <c r="I354" s="6">
        <f>Table2[[#This Row],[Piezas buenas]]+Table2[[#This Row],[Piezas defectuosas]]</f>
        <v>2707</v>
      </c>
      <c r="J354">
        <v>2503</v>
      </c>
      <c r="K354">
        <v>204</v>
      </c>
      <c r="L354" s="5">
        <f>Table2[[#This Row],[Tiempo trabajado]]/Table2[[#This Row],[Tiempo planeado]]</f>
        <v>0.9</v>
      </c>
      <c r="M354" s="5">
        <f>Table2[[#This Row],[Piezas buenas]]/(Table2[[#This Row],[Piezas buenas]]+Table2[[#This Row],[Piezas defectuosas]])</f>
        <v>0.92463982268193567</v>
      </c>
      <c r="N354" s="5">
        <f>Table2[[#This Row],[Piezas buenas]]/Table2[[#This Row],[Piezas planeadas]]</f>
        <v>0.86909722222222219</v>
      </c>
      <c r="O354" s="5">
        <f>Table2[[#This Row],[Disponibilidad]]*Table2[[#This Row],[Calidad]]*Table2[[#This Row],[Desempeño]]</f>
        <v>0.72324171130402659</v>
      </c>
    </row>
    <row r="355" spans="1:15" x14ac:dyDescent="0.25">
      <c r="A355" s="2">
        <v>44609</v>
      </c>
      <c r="B355" t="s">
        <v>15</v>
      </c>
      <c r="C355" t="s">
        <v>18</v>
      </c>
      <c r="D355" s="3">
        <v>0.5</v>
      </c>
      <c r="E355" s="6">
        <v>4</v>
      </c>
      <c r="F355">
        <v>2880</v>
      </c>
      <c r="G355" s="3">
        <f>Table2[[#This Row],[Tiempo planeado]]-Table2[[#This Row],[Tiempo muerto]]</f>
        <v>0.45</v>
      </c>
      <c r="H355" s="3">
        <v>4.9999999999999989E-2</v>
      </c>
      <c r="I355" s="6">
        <f>Table2[[#This Row],[Piezas buenas]]+Table2[[#This Row],[Piezas defectuosas]]</f>
        <v>2678</v>
      </c>
      <c r="J355">
        <v>2518</v>
      </c>
      <c r="K355">
        <v>160</v>
      </c>
      <c r="L355" s="5">
        <f>Table2[[#This Row],[Tiempo trabajado]]/Table2[[#This Row],[Tiempo planeado]]</f>
        <v>0.9</v>
      </c>
      <c r="M355" s="5">
        <f>Table2[[#This Row],[Piezas buenas]]/(Table2[[#This Row],[Piezas buenas]]+Table2[[#This Row],[Piezas defectuosas]])</f>
        <v>0.9402539208364451</v>
      </c>
      <c r="N355" s="5">
        <f>Table2[[#This Row],[Piezas buenas]]/Table2[[#This Row],[Piezas planeadas]]</f>
        <v>0.87430555555555556</v>
      </c>
      <c r="O355" s="5">
        <f>Table2[[#This Row],[Disponibilidad]]*Table2[[#This Row],[Calidad]]*Table2[[#This Row],[Desempeño]]</f>
        <v>0.73986230395817776</v>
      </c>
    </row>
    <row r="356" spans="1:15" x14ac:dyDescent="0.25">
      <c r="A356" s="2">
        <v>44610</v>
      </c>
      <c r="B356" t="s">
        <v>15</v>
      </c>
      <c r="C356" t="s">
        <v>18</v>
      </c>
      <c r="D356" s="3">
        <v>0.5</v>
      </c>
      <c r="E356" s="6">
        <v>4</v>
      </c>
      <c r="F356">
        <v>2880</v>
      </c>
      <c r="G356" s="3">
        <f>Table2[[#This Row],[Tiempo planeado]]-Table2[[#This Row],[Tiempo muerto]]</f>
        <v>0.46</v>
      </c>
      <c r="H356" s="3">
        <v>3.999999999999998E-2</v>
      </c>
      <c r="I356" s="6">
        <f>Table2[[#This Row],[Piezas buenas]]+Table2[[#This Row],[Piezas defectuosas]]</f>
        <v>2851</v>
      </c>
      <c r="J356">
        <v>2642</v>
      </c>
      <c r="K356">
        <v>209</v>
      </c>
      <c r="L356" s="5">
        <f>Table2[[#This Row],[Tiempo trabajado]]/Table2[[#This Row],[Tiempo planeado]]</f>
        <v>0.92</v>
      </c>
      <c r="M356" s="5">
        <f>Table2[[#This Row],[Piezas buenas]]/(Table2[[#This Row],[Piezas buenas]]+Table2[[#This Row],[Piezas defectuosas]])</f>
        <v>0.92669238863556647</v>
      </c>
      <c r="N356" s="5">
        <f>Table2[[#This Row],[Piezas buenas]]/Table2[[#This Row],[Piezas planeadas]]</f>
        <v>0.91736111111111107</v>
      </c>
      <c r="O356" s="5">
        <f>Table2[[#This Row],[Disponibilidad]]*Table2[[#This Row],[Calidad]]*Table2[[#This Row],[Desempeño]]</f>
        <v>0.78210263455317819</v>
      </c>
    </row>
    <row r="357" spans="1:15" x14ac:dyDescent="0.25">
      <c r="A357" s="2">
        <v>44613</v>
      </c>
      <c r="B357" t="s">
        <v>15</v>
      </c>
      <c r="C357" t="s">
        <v>18</v>
      </c>
      <c r="D357" s="3">
        <v>0.5</v>
      </c>
      <c r="E357" s="6">
        <v>4</v>
      </c>
      <c r="F357">
        <v>2880</v>
      </c>
      <c r="G357" s="3">
        <f>Table2[[#This Row],[Tiempo planeado]]-Table2[[#This Row],[Tiempo muerto]]</f>
        <v>0.47499999999999998</v>
      </c>
      <c r="H357" s="3">
        <v>2.5000000000000022E-2</v>
      </c>
      <c r="I357" s="6">
        <f>Table2[[#This Row],[Piezas buenas]]+Table2[[#This Row],[Piezas defectuosas]]</f>
        <v>2649</v>
      </c>
      <c r="J357">
        <v>2439</v>
      </c>
      <c r="K357">
        <v>210</v>
      </c>
      <c r="L357" s="5">
        <f>Table2[[#This Row],[Tiempo trabajado]]/Table2[[#This Row],[Tiempo planeado]]</f>
        <v>0.95</v>
      </c>
      <c r="M357" s="5">
        <f>Table2[[#This Row],[Piezas buenas]]/(Table2[[#This Row],[Piezas buenas]]+Table2[[#This Row],[Piezas defectuosas]])</f>
        <v>0.92072480181200456</v>
      </c>
      <c r="N357" s="5">
        <f>Table2[[#This Row],[Piezas buenas]]/Table2[[#This Row],[Piezas planeadas]]</f>
        <v>0.84687500000000004</v>
      </c>
      <c r="O357" s="5">
        <f>Table2[[#This Row],[Disponibilidad]]*Table2[[#This Row],[Calidad]]*Table2[[#This Row],[Desempeño]]</f>
        <v>0.74075187570781431</v>
      </c>
    </row>
    <row r="358" spans="1:15" x14ac:dyDescent="0.25">
      <c r="A358" s="2">
        <v>44614</v>
      </c>
      <c r="B358" t="s">
        <v>15</v>
      </c>
      <c r="C358" t="s">
        <v>18</v>
      </c>
      <c r="D358" s="3">
        <v>0.5</v>
      </c>
      <c r="E358" s="6">
        <v>4</v>
      </c>
      <c r="F358">
        <v>2880</v>
      </c>
      <c r="G358" s="3">
        <f>Table2[[#This Row],[Tiempo planeado]]-Table2[[#This Row],[Tiempo muerto]]</f>
        <v>0.48499999999999999</v>
      </c>
      <c r="H358" s="3">
        <v>1.5000000000000013E-2</v>
      </c>
      <c r="I358" s="6">
        <f>Table2[[#This Row],[Piezas buenas]]+Table2[[#This Row],[Piezas defectuosas]]</f>
        <v>2764</v>
      </c>
      <c r="J358">
        <v>2554</v>
      </c>
      <c r="K358">
        <v>210</v>
      </c>
      <c r="L358" s="5">
        <f>Table2[[#This Row],[Tiempo trabajado]]/Table2[[#This Row],[Tiempo planeado]]</f>
        <v>0.97</v>
      </c>
      <c r="M358" s="5">
        <f>Table2[[#This Row],[Piezas buenas]]/(Table2[[#This Row],[Piezas buenas]]+Table2[[#This Row],[Piezas defectuosas]])</f>
        <v>0.92402315484804631</v>
      </c>
      <c r="N358" s="5">
        <f>Table2[[#This Row],[Piezas buenas]]/Table2[[#This Row],[Piezas planeadas]]</f>
        <v>0.88680555555555551</v>
      </c>
      <c r="O358" s="5">
        <f>Table2[[#This Row],[Disponibilidad]]*Table2[[#This Row],[Calidad]]*Table2[[#This Row],[Desempeño]]</f>
        <v>0.79484600116578219</v>
      </c>
    </row>
    <row r="359" spans="1:15" x14ac:dyDescent="0.25">
      <c r="A359" s="2">
        <v>44615</v>
      </c>
      <c r="B359" t="s">
        <v>15</v>
      </c>
      <c r="C359" t="s">
        <v>18</v>
      </c>
      <c r="D359" s="3">
        <v>0.5</v>
      </c>
      <c r="E359" s="6">
        <v>4</v>
      </c>
      <c r="F359">
        <v>2880</v>
      </c>
      <c r="G359" s="3">
        <f>Table2[[#This Row],[Tiempo planeado]]-Table2[[#This Row],[Tiempo muerto]]</f>
        <v>0.49</v>
      </c>
      <c r="H359" s="3">
        <v>1.0000000000000009E-2</v>
      </c>
      <c r="I359" s="6">
        <f>Table2[[#This Row],[Piezas buenas]]+Table2[[#This Row],[Piezas defectuosas]]</f>
        <v>2966</v>
      </c>
      <c r="J359">
        <v>2841</v>
      </c>
      <c r="K359">
        <v>125</v>
      </c>
      <c r="L359" s="5">
        <f>Table2[[#This Row],[Tiempo trabajado]]/Table2[[#This Row],[Tiempo planeado]]</f>
        <v>0.98</v>
      </c>
      <c r="M359" s="5">
        <f>Table2[[#This Row],[Piezas buenas]]/(Table2[[#This Row],[Piezas buenas]]+Table2[[#This Row],[Piezas defectuosas]])</f>
        <v>0.95785569790964264</v>
      </c>
      <c r="N359" s="5">
        <f>Table2[[#This Row],[Piezas buenas]]/Table2[[#This Row],[Piezas planeadas]]</f>
        <v>0.98645833333333333</v>
      </c>
      <c r="O359" s="5">
        <f>Table2[[#This Row],[Disponibilidad]]*Table2[[#This Row],[Calidad]]*Table2[[#This Row],[Desempeño]]</f>
        <v>0.92598704062710724</v>
      </c>
    </row>
    <row r="360" spans="1:15" x14ac:dyDescent="0.25">
      <c r="A360" s="2">
        <v>44616</v>
      </c>
      <c r="B360" t="s">
        <v>15</v>
      </c>
      <c r="C360" t="s">
        <v>18</v>
      </c>
      <c r="D360" s="3">
        <v>0.5</v>
      </c>
      <c r="E360" s="6">
        <v>4</v>
      </c>
      <c r="F360">
        <v>2880</v>
      </c>
      <c r="G360" s="3">
        <f>Table2[[#This Row],[Tiempo planeado]]-Table2[[#This Row],[Tiempo muerto]]</f>
        <v>0.46</v>
      </c>
      <c r="H360" s="3">
        <v>3.999999999999998E-2</v>
      </c>
      <c r="I360" s="6">
        <f>Table2[[#This Row],[Piezas buenas]]+Table2[[#This Row],[Piezas defectuosas]]</f>
        <v>2995</v>
      </c>
      <c r="J360">
        <v>2943</v>
      </c>
      <c r="K360">
        <v>52</v>
      </c>
      <c r="L360" s="5">
        <f>Table2[[#This Row],[Tiempo trabajado]]/Table2[[#This Row],[Tiempo planeado]]</f>
        <v>0.92</v>
      </c>
      <c r="M360" s="5">
        <f>Table2[[#This Row],[Piezas buenas]]/(Table2[[#This Row],[Piezas buenas]]+Table2[[#This Row],[Piezas defectuosas]])</f>
        <v>0.98263772954924877</v>
      </c>
      <c r="N360" s="5">
        <f>Table2[[#This Row],[Piezas buenas]]/Table2[[#This Row],[Piezas planeadas]]</f>
        <v>1.0218750000000001</v>
      </c>
      <c r="O360" s="5">
        <f>Table2[[#This Row],[Disponibilidad]]*Table2[[#This Row],[Calidad]]*Table2[[#This Row],[Desempeño]]</f>
        <v>0.9238022954924876</v>
      </c>
    </row>
    <row r="361" spans="1:15" x14ac:dyDescent="0.25">
      <c r="A361" s="2">
        <v>44617</v>
      </c>
      <c r="B361" t="s">
        <v>15</v>
      </c>
      <c r="C361" t="s">
        <v>18</v>
      </c>
      <c r="D361" s="3">
        <v>0.5</v>
      </c>
      <c r="E361" s="6">
        <v>4</v>
      </c>
      <c r="F361">
        <v>2880</v>
      </c>
      <c r="G361" s="3">
        <f>Table2[[#This Row],[Tiempo planeado]]-Table2[[#This Row],[Tiempo muerto]]</f>
        <v>0.5</v>
      </c>
      <c r="H361" s="3">
        <v>0</v>
      </c>
      <c r="I361" s="6">
        <f>Table2[[#This Row],[Piezas buenas]]+Table2[[#This Row],[Piezas defectuosas]]</f>
        <v>3139</v>
      </c>
      <c r="J361">
        <v>3018</v>
      </c>
      <c r="K361">
        <v>121</v>
      </c>
      <c r="L361" s="5">
        <f>Table2[[#This Row],[Tiempo trabajado]]/Table2[[#This Row],[Tiempo planeado]]</f>
        <v>1</v>
      </c>
      <c r="M361" s="5">
        <f>Table2[[#This Row],[Piezas buenas]]/(Table2[[#This Row],[Piezas buenas]]+Table2[[#This Row],[Piezas defectuosas]])</f>
        <v>0.96145269194010829</v>
      </c>
      <c r="N361" s="5">
        <f>Table2[[#This Row],[Piezas buenas]]/Table2[[#This Row],[Piezas planeadas]]</f>
        <v>1.0479166666666666</v>
      </c>
      <c r="O361" s="5">
        <f>Table2[[#This Row],[Disponibilidad]]*Table2[[#This Row],[Calidad]]*Table2[[#This Row],[Desempeño]]</f>
        <v>1.0075223000955718</v>
      </c>
    </row>
    <row r="362" spans="1:15" x14ac:dyDescent="0.25">
      <c r="A362" s="2">
        <v>44620</v>
      </c>
      <c r="B362" t="s">
        <v>15</v>
      </c>
      <c r="C362" t="s">
        <v>18</v>
      </c>
      <c r="D362" s="3">
        <v>0.5</v>
      </c>
      <c r="E362" s="6">
        <v>4</v>
      </c>
      <c r="F362">
        <v>2880</v>
      </c>
      <c r="G362" s="3">
        <f>Table2[[#This Row],[Tiempo planeado]]-Table2[[#This Row],[Tiempo muerto]]</f>
        <v>0.48</v>
      </c>
      <c r="H362" s="3">
        <v>2.0000000000000018E-2</v>
      </c>
      <c r="I362" s="6">
        <f>Table2[[#This Row],[Piezas buenas]]+Table2[[#This Row],[Piezas defectuosas]]</f>
        <v>2966</v>
      </c>
      <c r="J362">
        <v>2876</v>
      </c>
      <c r="K362">
        <v>90</v>
      </c>
      <c r="L362" s="5">
        <f>Table2[[#This Row],[Tiempo trabajado]]/Table2[[#This Row],[Tiempo planeado]]</f>
        <v>0.96</v>
      </c>
      <c r="M362" s="5">
        <f>Table2[[#This Row],[Piezas buenas]]/(Table2[[#This Row],[Piezas buenas]]+Table2[[#This Row],[Piezas defectuosas]])</f>
        <v>0.96965610249494272</v>
      </c>
      <c r="N362" s="5">
        <f>Table2[[#This Row],[Piezas buenas]]/Table2[[#This Row],[Piezas planeadas]]</f>
        <v>0.99861111111111112</v>
      </c>
      <c r="O362" s="5">
        <f>Table2[[#This Row],[Disponibilidad]]*Table2[[#This Row],[Calidad]]*Table2[[#This Row],[Desempeño]]</f>
        <v>0.9295769835918184</v>
      </c>
    </row>
    <row r="363" spans="1:15" x14ac:dyDescent="0.25">
      <c r="A363" s="2">
        <v>44621</v>
      </c>
      <c r="B363" t="s">
        <v>15</v>
      </c>
      <c r="C363" t="s">
        <v>18</v>
      </c>
      <c r="D363" s="3">
        <v>0.5</v>
      </c>
      <c r="E363" s="6">
        <v>4</v>
      </c>
      <c r="F363">
        <v>2880</v>
      </c>
      <c r="G363" s="3">
        <f>Table2[[#This Row],[Tiempo planeado]]-Table2[[#This Row],[Tiempo muerto]]</f>
        <v>0.495</v>
      </c>
      <c r="H363" s="3">
        <v>5.0000000000000044E-3</v>
      </c>
      <c r="I363" s="6">
        <f>Table2[[#This Row],[Piezas buenas]]+Table2[[#This Row],[Piezas defectuosas]]</f>
        <v>2793</v>
      </c>
      <c r="J363">
        <v>2628</v>
      </c>
      <c r="K363">
        <v>165</v>
      </c>
      <c r="L363" s="5">
        <f>Table2[[#This Row],[Tiempo trabajado]]/Table2[[#This Row],[Tiempo planeado]]</f>
        <v>0.99</v>
      </c>
      <c r="M363" s="5">
        <f>Table2[[#This Row],[Piezas buenas]]/(Table2[[#This Row],[Piezas buenas]]+Table2[[#This Row],[Piezas defectuosas]])</f>
        <v>0.94092373791621908</v>
      </c>
      <c r="N363" s="5">
        <f>Table2[[#This Row],[Piezas buenas]]/Table2[[#This Row],[Piezas planeadas]]</f>
        <v>0.91249999999999998</v>
      </c>
      <c r="O363" s="5">
        <f>Table2[[#This Row],[Disponibilidad]]*Table2[[#This Row],[Calidad]]*Table2[[#This Row],[Desempeño]]</f>
        <v>0.85000698174006439</v>
      </c>
    </row>
    <row r="364" spans="1:15" x14ac:dyDescent="0.25">
      <c r="A364" s="2">
        <v>44622</v>
      </c>
      <c r="B364" t="s">
        <v>15</v>
      </c>
      <c r="C364" t="s">
        <v>18</v>
      </c>
      <c r="D364" s="3">
        <v>0.5</v>
      </c>
      <c r="E364" s="6">
        <v>4</v>
      </c>
      <c r="F364">
        <v>2880</v>
      </c>
      <c r="G364" s="3">
        <f>Table2[[#This Row],[Tiempo planeado]]-Table2[[#This Row],[Tiempo muerto]]</f>
        <v>0.5</v>
      </c>
      <c r="H364" s="3">
        <v>0</v>
      </c>
      <c r="I364" s="6">
        <f>Table2[[#This Row],[Piezas buenas]]+Table2[[#This Row],[Piezas defectuosas]]</f>
        <v>2851</v>
      </c>
      <c r="J364">
        <v>2574</v>
      </c>
      <c r="K364">
        <v>277</v>
      </c>
      <c r="L364" s="5">
        <f>Table2[[#This Row],[Tiempo trabajado]]/Table2[[#This Row],[Tiempo planeado]]</f>
        <v>1</v>
      </c>
      <c r="M364" s="5">
        <f>Table2[[#This Row],[Piezas buenas]]/(Table2[[#This Row],[Piezas buenas]]+Table2[[#This Row],[Piezas defectuosas]])</f>
        <v>0.90284110838302345</v>
      </c>
      <c r="N364" s="5">
        <f>Table2[[#This Row],[Piezas buenas]]/Table2[[#This Row],[Piezas planeadas]]</f>
        <v>0.89375000000000004</v>
      </c>
      <c r="O364" s="5">
        <f>Table2[[#This Row],[Disponibilidad]]*Table2[[#This Row],[Calidad]]*Table2[[#This Row],[Desempeño]]</f>
        <v>0.80691424061732719</v>
      </c>
    </row>
    <row r="365" spans="1:15" x14ac:dyDescent="0.25">
      <c r="A365" s="2">
        <v>44623</v>
      </c>
      <c r="B365" t="s">
        <v>15</v>
      </c>
      <c r="C365" t="s">
        <v>18</v>
      </c>
      <c r="D365" s="3">
        <v>0.5</v>
      </c>
      <c r="E365" s="6">
        <v>4</v>
      </c>
      <c r="F365">
        <v>2880</v>
      </c>
      <c r="G365" s="3">
        <f>Table2[[#This Row],[Tiempo planeado]]-Table2[[#This Row],[Tiempo muerto]]</f>
        <v>0.48499999999999999</v>
      </c>
      <c r="H365" s="3">
        <v>1.5000000000000013E-2</v>
      </c>
      <c r="I365" s="6">
        <f>Table2[[#This Row],[Piezas buenas]]+Table2[[#This Row],[Piezas defectuosas]]</f>
        <v>2822</v>
      </c>
      <c r="J365">
        <v>2621</v>
      </c>
      <c r="K365">
        <v>201</v>
      </c>
      <c r="L365" s="5">
        <f>Table2[[#This Row],[Tiempo trabajado]]/Table2[[#This Row],[Tiempo planeado]]</f>
        <v>0.97</v>
      </c>
      <c r="M365" s="5">
        <f>Table2[[#This Row],[Piezas buenas]]/(Table2[[#This Row],[Piezas buenas]]+Table2[[#This Row],[Piezas defectuosas]])</f>
        <v>0.92877391920623675</v>
      </c>
      <c r="N365" s="5">
        <f>Table2[[#This Row],[Piezas buenas]]/Table2[[#This Row],[Piezas planeadas]]</f>
        <v>0.91006944444444449</v>
      </c>
      <c r="O365" s="5">
        <f>Table2[[#This Row],[Disponibilidad]]*Table2[[#This Row],[Calidad]]*Table2[[#This Row],[Desempeño]]</f>
        <v>0.81989130172651392</v>
      </c>
    </row>
    <row r="366" spans="1:15" x14ac:dyDescent="0.25">
      <c r="A366" s="2">
        <v>44624</v>
      </c>
      <c r="B366" t="s">
        <v>15</v>
      </c>
      <c r="C366" t="s">
        <v>18</v>
      </c>
      <c r="D366" s="3">
        <v>0.5</v>
      </c>
      <c r="E366" s="6">
        <v>4</v>
      </c>
      <c r="F366">
        <v>2880</v>
      </c>
      <c r="G366" s="3">
        <f>Table2[[#This Row],[Tiempo planeado]]-Table2[[#This Row],[Tiempo muerto]]</f>
        <v>0.46</v>
      </c>
      <c r="H366" s="3">
        <v>3.999999999999998E-2</v>
      </c>
      <c r="I366" s="6">
        <f>Table2[[#This Row],[Piezas buenas]]+Table2[[#This Row],[Piezas defectuosas]]</f>
        <v>2678</v>
      </c>
      <c r="J366">
        <v>2395</v>
      </c>
      <c r="K366">
        <v>283</v>
      </c>
      <c r="L366" s="5">
        <f>Table2[[#This Row],[Tiempo trabajado]]/Table2[[#This Row],[Tiempo planeado]]</f>
        <v>0.92</v>
      </c>
      <c r="M366" s="5">
        <f>Table2[[#This Row],[Piezas buenas]]/(Table2[[#This Row],[Piezas buenas]]+Table2[[#This Row],[Piezas defectuosas]])</f>
        <v>0.89432412247946225</v>
      </c>
      <c r="N366" s="5">
        <f>Table2[[#This Row],[Piezas buenas]]/Table2[[#This Row],[Piezas planeadas]]</f>
        <v>0.83159722222222221</v>
      </c>
      <c r="O366" s="5">
        <f>Table2[[#This Row],[Disponibilidad]]*Table2[[#This Row],[Calidad]]*Table2[[#This Row],[Desempeño]]</f>
        <v>0.68422005953862752</v>
      </c>
    </row>
    <row r="367" spans="1:15" x14ac:dyDescent="0.25">
      <c r="A367" s="2">
        <v>44627</v>
      </c>
      <c r="B367" t="s">
        <v>15</v>
      </c>
      <c r="C367" t="s">
        <v>18</v>
      </c>
      <c r="D367" s="3">
        <v>0.5</v>
      </c>
      <c r="E367" s="6">
        <v>4</v>
      </c>
      <c r="F367">
        <v>2880</v>
      </c>
      <c r="G367" s="3">
        <f>Table2[[#This Row],[Tiempo planeado]]-Table2[[#This Row],[Tiempo muerto]]</f>
        <v>0.495</v>
      </c>
      <c r="H367" s="3">
        <v>5.0000000000000044E-3</v>
      </c>
      <c r="I367" s="6">
        <f>Table2[[#This Row],[Piezas buenas]]+Table2[[#This Row],[Piezas defectuosas]]</f>
        <v>2880</v>
      </c>
      <c r="J367">
        <v>2634</v>
      </c>
      <c r="K367">
        <v>246</v>
      </c>
      <c r="L367" s="5">
        <f>Table2[[#This Row],[Tiempo trabajado]]/Table2[[#This Row],[Tiempo planeado]]</f>
        <v>0.99</v>
      </c>
      <c r="M367" s="5">
        <f>Table2[[#This Row],[Piezas buenas]]/(Table2[[#This Row],[Piezas buenas]]+Table2[[#This Row],[Piezas defectuosas]])</f>
        <v>0.9145833333333333</v>
      </c>
      <c r="N367" s="5">
        <f>Table2[[#This Row],[Piezas buenas]]/Table2[[#This Row],[Piezas planeadas]]</f>
        <v>0.9145833333333333</v>
      </c>
      <c r="O367" s="5">
        <f>Table2[[#This Row],[Disponibilidad]]*Table2[[#This Row],[Calidad]]*Table2[[#This Row],[Desempeño]]</f>
        <v>0.82809804687499999</v>
      </c>
    </row>
    <row r="368" spans="1:15" x14ac:dyDescent="0.25">
      <c r="A368" s="2">
        <v>44628</v>
      </c>
      <c r="B368" t="s">
        <v>15</v>
      </c>
      <c r="C368" t="s">
        <v>18</v>
      </c>
      <c r="D368" s="3">
        <v>0.5</v>
      </c>
      <c r="E368" s="6">
        <v>4</v>
      </c>
      <c r="F368">
        <v>2880</v>
      </c>
      <c r="G368" s="3">
        <f>Table2[[#This Row],[Tiempo planeado]]-Table2[[#This Row],[Tiempo muerto]]</f>
        <v>0.46</v>
      </c>
      <c r="H368" s="3">
        <v>3.999999999999998E-2</v>
      </c>
      <c r="I368" s="6">
        <f>Table2[[#This Row],[Piezas buenas]]+Table2[[#This Row],[Piezas defectuosas]]</f>
        <v>2937</v>
      </c>
      <c r="J368">
        <v>2698</v>
      </c>
      <c r="K368">
        <v>239</v>
      </c>
      <c r="L368" s="5">
        <f>Table2[[#This Row],[Tiempo trabajado]]/Table2[[#This Row],[Tiempo planeado]]</f>
        <v>0.92</v>
      </c>
      <c r="M368" s="5">
        <f>Table2[[#This Row],[Piezas buenas]]/(Table2[[#This Row],[Piezas buenas]]+Table2[[#This Row],[Piezas defectuosas]])</f>
        <v>0.91862444671433441</v>
      </c>
      <c r="N368" s="5">
        <f>Table2[[#This Row],[Piezas buenas]]/Table2[[#This Row],[Piezas planeadas]]</f>
        <v>0.93680555555555556</v>
      </c>
      <c r="O368" s="5">
        <f>Table2[[#This Row],[Disponibilidad]]*Table2[[#This Row],[Calidad]]*Table2[[#This Row],[Desempeño]]</f>
        <v>0.79172668633904597</v>
      </c>
    </row>
    <row r="369" spans="1:15" x14ac:dyDescent="0.25">
      <c r="A369" s="2">
        <v>44629</v>
      </c>
      <c r="B369" t="s">
        <v>15</v>
      </c>
      <c r="C369" t="s">
        <v>18</v>
      </c>
      <c r="D369" s="3">
        <v>0.5</v>
      </c>
      <c r="E369" s="6">
        <v>4</v>
      </c>
      <c r="F369">
        <v>2880</v>
      </c>
      <c r="G369" s="3">
        <f>Table2[[#This Row],[Tiempo planeado]]-Table2[[#This Row],[Tiempo muerto]]</f>
        <v>0.46500000000000002</v>
      </c>
      <c r="H369" s="3">
        <v>3.4999999999999976E-2</v>
      </c>
      <c r="I369" s="6">
        <f>Table2[[#This Row],[Piezas buenas]]+Table2[[#This Row],[Piezas defectuosas]]</f>
        <v>2822</v>
      </c>
      <c r="J369">
        <v>2727</v>
      </c>
      <c r="K369">
        <v>95</v>
      </c>
      <c r="L369" s="5">
        <f>Table2[[#This Row],[Tiempo trabajado]]/Table2[[#This Row],[Tiempo planeado]]</f>
        <v>0.93</v>
      </c>
      <c r="M369" s="5">
        <f>Table2[[#This Row],[Piezas buenas]]/(Table2[[#This Row],[Piezas buenas]]+Table2[[#This Row],[Piezas defectuosas]])</f>
        <v>0.96633593196314671</v>
      </c>
      <c r="N369" s="5">
        <f>Table2[[#This Row],[Piezas buenas]]/Table2[[#This Row],[Piezas planeadas]]</f>
        <v>0.94687500000000002</v>
      </c>
      <c r="O369" s="5">
        <f>Table2[[#This Row],[Disponibilidad]]*Table2[[#This Row],[Calidad]]*Table2[[#This Row],[Desempeño]]</f>
        <v>0.8509493820871723</v>
      </c>
    </row>
    <row r="370" spans="1:15" x14ac:dyDescent="0.25">
      <c r="A370" s="2">
        <v>44630</v>
      </c>
      <c r="B370" t="s">
        <v>15</v>
      </c>
      <c r="C370" t="s">
        <v>18</v>
      </c>
      <c r="D370" s="3">
        <v>0.5</v>
      </c>
      <c r="E370" s="6">
        <v>4</v>
      </c>
      <c r="F370">
        <v>2880</v>
      </c>
      <c r="G370" s="3">
        <f>Table2[[#This Row],[Tiempo planeado]]-Table2[[#This Row],[Tiempo muerto]]</f>
        <v>0.48499999999999999</v>
      </c>
      <c r="H370" s="3">
        <v>1.5000000000000013E-2</v>
      </c>
      <c r="I370" s="6">
        <f>Table2[[#This Row],[Piezas buenas]]+Table2[[#This Row],[Piezas defectuosas]]</f>
        <v>3168</v>
      </c>
      <c r="J370">
        <v>2997</v>
      </c>
      <c r="K370">
        <v>171</v>
      </c>
      <c r="L370" s="5">
        <f>Table2[[#This Row],[Tiempo trabajado]]/Table2[[#This Row],[Tiempo planeado]]</f>
        <v>0.97</v>
      </c>
      <c r="M370" s="5">
        <f>Table2[[#This Row],[Piezas buenas]]/(Table2[[#This Row],[Piezas buenas]]+Table2[[#This Row],[Piezas defectuosas]])</f>
        <v>0.94602272727272729</v>
      </c>
      <c r="N370" s="5">
        <f>Table2[[#This Row],[Piezas buenas]]/Table2[[#This Row],[Piezas planeadas]]</f>
        <v>1.0406249999999999</v>
      </c>
      <c r="O370" s="5">
        <f>Table2[[#This Row],[Disponibilidad]]*Table2[[#This Row],[Calidad]]*Table2[[#This Row],[Desempeño]]</f>
        <v>0.95492125355113622</v>
      </c>
    </row>
    <row r="371" spans="1:15" x14ac:dyDescent="0.25">
      <c r="A371" s="2">
        <v>44631</v>
      </c>
      <c r="B371" t="s">
        <v>15</v>
      </c>
      <c r="C371" t="s">
        <v>18</v>
      </c>
      <c r="D371" s="3">
        <v>0.5</v>
      </c>
      <c r="E371" s="6">
        <v>4</v>
      </c>
      <c r="F371">
        <v>2880</v>
      </c>
      <c r="G371" s="3">
        <f>Table2[[#This Row],[Tiempo planeado]]-Table2[[#This Row],[Tiempo muerto]]</f>
        <v>0.48</v>
      </c>
      <c r="H371" s="3">
        <v>2.0000000000000018E-2</v>
      </c>
      <c r="I371" s="6">
        <f>Table2[[#This Row],[Piezas buenas]]+Table2[[#This Row],[Piezas defectuosas]]</f>
        <v>2649</v>
      </c>
      <c r="J371">
        <v>2449</v>
      </c>
      <c r="K371">
        <v>200</v>
      </c>
      <c r="L371" s="5">
        <f>Table2[[#This Row],[Tiempo trabajado]]/Table2[[#This Row],[Tiempo planeado]]</f>
        <v>0.96</v>
      </c>
      <c r="M371" s="5">
        <f>Table2[[#This Row],[Piezas buenas]]/(Table2[[#This Row],[Piezas buenas]]+Table2[[#This Row],[Piezas defectuosas]])</f>
        <v>0.92449981124952807</v>
      </c>
      <c r="N371" s="5">
        <f>Table2[[#This Row],[Piezas buenas]]/Table2[[#This Row],[Piezas planeadas]]</f>
        <v>0.85034722222222225</v>
      </c>
      <c r="O371" s="5">
        <f>Table2[[#This Row],[Disponibilidad]]*Table2[[#This Row],[Calidad]]*Table2[[#This Row],[Desempeño]]</f>
        <v>0.75470001258336472</v>
      </c>
    </row>
    <row r="372" spans="1:15" x14ac:dyDescent="0.25">
      <c r="A372" s="2">
        <v>44634</v>
      </c>
      <c r="B372" t="s">
        <v>15</v>
      </c>
      <c r="C372" t="s">
        <v>18</v>
      </c>
      <c r="D372" s="3">
        <v>0.5</v>
      </c>
      <c r="E372" s="6">
        <v>4</v>
      </c>
      <c r="F372">
        <v>2880</v>
      </c>
      <c r="G372" s="3">
        <f>Table2[[#This Row],[Tiempo planeado]]-Table2[[#This Row],[Tiempo muerto]]</f>
        <v>0.49</v>
      </c>
      <c r="H372" s="3">
        <v>1.0000000000000009E-2</v>
      </c>
      <c r="I372" s="6">
        <f>Table2[[#This Row],[Piezas buenas]]+Table2[[#This Row],[Piezas defectuosas]]</f>
        <v>2592</v>
      </c>
      <c r="J372">
        <v>2362</v>
      </c>
      <c r="K372">
        <v>230</v>
      </c>
      <c r="L372" s="5">
        <f>Table2[[#This Row],[Tiempo trabajado]]/Table2[[#This Row],[Tiempo planeado]]</f>
        <v>0.98</v>
      </c>
      <c r="M372" s="5">
        <f>Table2[[#This Row],[Piezas buenas]]/(Table2[[#This Row],[Piezas buenas]]+Table2[[#This Row],[Piezas defectuosas]])</f>
        <v>0.91126543209876543</v>
      </c>
      <c r="N372" s="5">
        <f>Table2[[#This Row],[Piezas buenas]]/Table2[[#This Row],[Piezas planeadas]]</f>
        <v>0.82013888888888886</v>
      </c>
      <c r="O372" s="5">
        <f>Table2[[#This Row],[Disponibilidad]]*Table2[[#This Row],[Calidad]]*Table2[[#This Row],[Desempeño]]</f>
        <v>0.73241693458504797</v>
      </c>
    </row>
    <row r="373" spans="1:15" x14ac:dyDescent="0.25">
      <c r="A373" s="2">
        <v>44635</v>
      </c>
      <c r="B373" t="s">
        <v>15</v>
      </c>
      <c r="C373" t="s">
        <v>18</v>
      </c>
      <c r="D373" s="3">
        <v>0.5</v>
      </c>
      <c r="E373" s="6">
        <v>4</v>
      </c>
      <c r="F373">
        <v>2880</v>
      </c>
      <c r="G373" s="3">
        <f>Table2[[#This Row],[Tiempo planeado]]-Table2[[#This Row],[Tiempo muerto]]</f>
        <v>0.5</v>
      </c>
      <c r="H373" s="3">
        <v>0</v>
      </c>
      <c r="I373" s="6">
        <f>Table2[[#This Row],[Piezas buenas]]+Table2[[#This Row],[Piezas defectuosas]]</f>
        <v>2707</v>
      </c>
      <c r="J373">
        <v>2613</v>
      </c>
      <c r="K373">
        <v>94</v>
      </c>
      <c r="L373" s="5">
        <f>Table2[[#This Row],[Tiempo trabajado]]/Table2[[#This Row],[Tiempo planeado]]</f>
        <v>1</v>
      </c>
      <c r="M373" s="5">
        <f>Table2[[#This Row],[Piezas buenas]]/(Table2[[#This Row],[Piezas buenas]]+Table2[[#This Row],[Piezas defectuosas]])</f>
        <v>0.96527521241226455</v>
      </c>
      <c r="N373" s="5">
        <f>Table2[[#This Row],[Piezas buenas]]/Table2[[#This Row],[Piezas planeadas]]</f>
        <v>0.90729166666666672</v>
      </c>
      <c r="O373" s="5">
        <f>Table2[[#This Row],[Disponibilidad]]*Table2[[#This Row],[Calidad]]*Table2[[#This Row],[Desempeño]]</f>
        <v>0.87578615626154421</v>
      </c>
    </row>
    <row r="374" spans="1:15" x14ac:dyDescent="0.25">
      <c r="A374" s="2">
        <v>44636</v>
      </c>
      <c r="B374" t="s">
        <v>15</v>
      </c>
      <c r="C374" t="s">
        <v>18</v>
      </c>
      <c r="D374" s="3">
        <v>0.5</v>
      </c>
      <c r="E374" s="6">
        <v>4</v>
      </c>
      <c r="F374">
        <v>2880</v>
      </c>
      <c r="G374" s="3">
        <f>Table2[[#This Row],[Tiempo planeado]]-Table2[[#This Row],[Tiempo muerto]]</f>
        <v>0.5</v>
      </c>
      <c r="H374" s="3">
        <v>0</v>
      </c>
      <c r="I374" s="6">
        <f>Table2[[#This Row],[Piezas buenas]]+Table2[[#This Row],[Piezas defectuosas]]</f>
        <v>2793</v>
      </c>
      <c r="J374">
        <v>2577</v>
      </c>
      <c r="K374">
        <v>216</v>
      </c>
      <c r="L374" s="5">
        <f>Table2[[#This Row],[Tiempo trabajado]]/Table2[[#This Row],[Tiempo planeado]]</f>
        <v>1</v>
      </c>
      <c r="M374" s="5">
        <f>Table2[[#This Row],[Piezas buenas]]/(Table2[[#This Row],[Piezas buenas]]+Table2[[#This Row],[Piezas defectuosas]])</f>
        <v>0.92266380236305046</v>
      </c>
      <c r="N374" s="5">
        <f>Table2[[#This Row],[Piezas buenas]]/Table2[[#This Row],[Piezas planeadas]]</f>
        <v>0.89479166666666665</v>
      </c>
      <c r="O374" s="5">
        <f>Table2[[#This Row],[Disponibilidad]]*Table2[[#This Row],[Calidad]]*Table2[[#This Row],[Desempeño]]</f>
        <v>0.82559188148943785</v>
      </c>
    </row>
    <row r="375" spans="1:15" x14ac:dyDescent="0.25">
      <c r="A375" s="2">
        <v>44637</v>
      </c>
      <c r="B375" t="s">
        <v>15</v>
      </c>
      <c r="C375" t="s">
        <v>18</v>
      </c>
      <c r="D375" s="3">
        <v>0.5</v>
      </c>
      <c r="E375" s="6">
        <v>4</v>
      </c>
      <c r="F375">
        <v>2880</v>
      </c>
      <c r="G375" s="3">
        <f>Table2[[#This Row],[Tiempo planeado]]-Table2[[#This Row],[Tiempo muerto]]</f>
        <v>0.45</v>
      </c>
      <c r="H375" s="3">
        <v>4.9999999999999989E-2</v>
      </c>
      <c r="I375" s="6">
        <f>Table2[[#This Row],[Piezas buenas]]+Table2[[#This Row],[Piezas defectuosas]]</f>
        <v>3024</v>
      </c>
      <c r="J375">
        <v>3004</v>
      </c>
      <c r="K375">
        <v>20</v>
      </c>
      <c r="L375" s="5">
        <f>Table2[[#This Row],[Tiempo trabajado]]/Table2[[#This Row],[Tiempo planeado]]</f>
        <v>0.9</v>
      </c>
      <c r="M375" s="5">
        <f>Table2[[#This Row],[Piezas buenas]]/(Table2[[#This Row],[Piezas buenas]]+Table2[[#This Row],[Piezas defectuosas]])</f>
        <v>0.99338624338624337</v>
      </c>
      <c r="N375" s="5">
        <f>Table2[[#This Row],[Piezas buenas]]/Table2[[#This Row],[Piezas planeadas]]</f>
        <v>1.0430555555555556</v>
      </c>
      <c r="O375" s="5">
        <f>Table2[[#This Row],[Disponibilidad]]*Table2[[#This Row],[Calidad]]*Table2[[#This Row],[Desempeño]]</f>
        <v>0.93254133597883604</v>
      </c>
    </row>
    <row r="376" spans="1:15" x14ac:dyDescent="0.25">
      <c r="A376" s="2">
        <v>44638</v>
      </c>
      <c r="B376" t="s">
        <v>15</v>
      </c>
      <c r="C376" t="s">
        <v>18</v>
      </c>
      <c r="D376" s="3">
        <v>0.5</v>
      </c>
      <c r="E376" s="6">
        <v>4</v>
      </c>
      <c r="F376">
        <v>2880</v>
      </c>
      <c r="G376" s="3">
        <f>Table2[[#This Row],[Tiempo planeado]]-Table2[[#This Row],[Tiempo muerto]]</f>
        <v>0.47</v>
      </c>
      <c r="H376" s="3">
        <v>3.0000000000000027E-2</v>
      </c>
      <c r="I376" s="6">
        <f>Table2[[#This Row],[Piezas buenas]]+Table2[[#This Row],[Piezas defectuosas]]</f>
        <v>2851</v>
      </c>
      <c r="J376">
        <v>2652</v>
      </c>
      <c r="K376">
        <v>199</v>
      </c>
      <c r="L376" s="5">
        <f>Table2[[#This Row],[Tiempo trabajado]]/Table2[[#This Row],[Tiempo planeado]]</f>
        <v>0.94</v>
      </c>
      <c r="M376" s="5">
        <f>Table2[[#This Row],[Piezas buenas]]/(Table2[[#This Row],[Piezas buenas]]+Table2[[#This Row],[Piezas defectuosas]])</f>
        <v>0.93019992984917577</v>
      </c>
      <c r="N376" s="5">
        <f>Table2[[#This Row],[Piezas buenas]]/Table2[[#This Row],[Piezas planeadas]]</f>
        <v>0.92083333333333328</v>
      </c>
      <c r="O376" s="5">
        <f>Table2[[#This Row],[Disponibilidad]]*Table2[[#This Row],[Calidad]]*Table2[[#This Row],[Desempeño]]</f>
        <v>0.80516555594528227</v>
      </c>
    </row>
    <row r="377" spans="1:15" x14ac:dyDescent="0.25">
      <c r="A377" s="2">
        <v>44641</v>
      </c>
      <c r="B377" t="s">
        <v>15</v>
      </c>
      <c r="C377" t="s">
        <v>18</v>
      </c>
      <c r="D377" s="3">
        <v>0.5</v>
      </c>
      <c r="E377" s="6">
        <v>4</v>
      </c>
      <c r="F377">
        <v>2880</v>
      </c>
      <c r="G377" s="3">
        <f>Table2[[#This Row],[Tiempo planeado]]-Table2[[#This Row],[Tiempo muerto]]</f>
        <v>0.495</v>
      </c>
      <c r="H377" s="3">
        <v>5.0000000000000044E-3</v>
      </c>
      <c r="I377" s="6">
        <f>Table2[[#This Row],[Piezas buenas]]+Table2[[#This Row],[Piezas defectuosas]]</f>
        <v>2620</v>
      </c>
      <c r="J377">
        <v>2385</v>
      </c>
      <c r="K377">
        <v>235</v>
      </c>
      <c r="L377" s="5">
        <f>Table2[[#This Row],[Tiempo trabajado]]/Table2[[#This Row],[Tiempo planeado]]</f>
        <v>0.99</v>
      </c>
      <c r="M377" s="5">
        <f>Table2[[#This Row],[Piezas buenas]]/(Table2[[#This Row],[Piezas buenas]]+Table2[[#This Row],[Piezas defectuosas]])</f>
        <v>0.91030534351145043</v>
      </c>
      <c r="N377" s="5">
        <f>Table2[[#This Row],[Piezas buenas]]/Table2[[#This Row],[Piezas planeadas]]</f>
        <v>0.828125</v>
      </c>
      <c r="O377" s="5">
        <f>Table2[[#This Row],[Disponibilidad]]*Table2[[#This Row],[Calidad]]*Table2[[#This Row],[Desempeño]]</f>
        <v>0.74630814646946564</v>
      </c>
    </row>
    <row r="378" spans="1:15" x14ac:dyDescent="0.25">
      <c r="A378" s="2">
        <v>44642</v>
      </c>
      <c r="B378" t="s">
        <v>15</v>
      </c>
      <c r="C378" t="s">
        <v>18</v>
      </c>
      <c r="D378" s="3">
        <v>0.5</v>
      </c>
      <c r="E378" s="6">
        <v>4</v>
      </c>
      <c r="F378">
        <v>2880</v>
      </c>
      <c r="G378" s="3">
        <f>Table2[[#This Row],[Tiempo planeado]]-Table2[[#This Row],[Tiempo muerto]]</f>
        <v>0.45500000000000002</v>
      </c>
      <c r="H378" s="3">
        <v>4.4999999999999984E-2</v>
      </c>
      <c r="I378" s="6">
        <f>Table2[[#This Row],[Piezas buenas]]+Table2[[#This Row],[Piezas defectuosas]]</f>
        <v>2793</v>
      </c>
      <c r="J378">
        <v>2722</v>
      </c>
      <c r="K378">
        <v>71</v>
      </c>
      <c r="L378" s="5">
        <f>Table2[[#This Row],[Tiempo trabajado]]/Table2[[#This Row],[Tiempo planeado]]</f>
        <v>0.91</v>
      </c>
      <c r="M378" s="5">
        <f>Table2[[#This Row],[Piezas buenas]]/(Table2[[#This Row],[Piezas buenas]]+Table2[[#This Row],[Piezas defectuosas]])</f>
        <v>0.97457930540637305</v>
      </c>
      <c r="N378" s="5">
        <f>Table2[[#This Row],[Piezas buenas]]/Table2[[#This Row],[Piezas planeadas]]</f>
        <v>0.94513888888888886</v>
      </c>
      <c r="O378" s="5">
        <f>Table2[[#This Row],[Disponibilidad]]*Table2[[#This Row],[Calidad]]*Table2[[#This Row],[Desempeño]]</f>
        <v>0.83821264967975484</v>
      </c>
    </row>
    <row r="379" spans="1:15" x14ac:dyDescent="0.25">
      <c r="A379" s="2">
        <v>44643</v>
      </c>
      <c r="B379" t="s">
        <v>15</v>
      </c>
      <c r="C379" t="s">
        <v>18</v>
      </c>
      <c r="D379" s="3">
        <v>0.5</v>
      </c>
      <c r="E379" s="6">
        <v>4</v>
      </c>
      <c r="F379">
        <v>2880</v>
      </c>
      <c r="G379" s="3">
        <f>Table2[[#This Row],[Tiempo planeado]]-Table2[[#This Row],[Tiempo muerto]]</f>
        <v>0.5</v>
      </c>
      <c r="H379" s="3">
        <v>0</v>
      </c>
      <c r="I379" s="6">
        <f>Table2[[#This Row],[Piezas buenas]]+Table2[[#This Row],[Piezas defectuosas]]</f>
        <v>2851</v>
      </c>
      <c r="J379">
        <v>2691</v>
      </c>
      <c r="K379">
        <v>160</v>
      </c>
      <c r="L379" s="5">
        <f>Table2[[#This Row],[Tiempo trabajado]]/Table2[[#This Row],[Tiempo planeado]]</f>
        <v>1</v>
      </c>
      <c r="M379" s="5">
        <f>Table2[[#This Row],[Piezas buenas]]/(Table2[[#This Row],[Piezas buenas]]+Table2[[#This Row],[Piezas defectuosas]])</f>
        <v>0.94387934058225187</v>
      </c>
      <c r="N379" s="5">
        <f>Table2[[#This Row],[Piezas buenas]]/Table2[[#This Row],[Piezas planeadas]]</f>
        <v>0.93437499999999996</v>
      </c>
      <c r="O379" s="5">
        <f>Table2[[#This Row],[Disponibilidad]]*Table2[[#This Row],[Calidad]]*Table2[[#This Row],[Desempeño]]</f>
        <v>0.88193725885654151</v>
      </c>
    </row>
    <row r="380" spans="1:15" x14ac:dyDescent="0.25">
      <c r="A380" s="2">
        <v>44644</v>
      </c>
      <c r="B380" t="s">
        <v>15</v>
      </c>
      <c r="C380" t="s">
        <v>18</v>
      </c>
      <c r="D380" s="3">
        <v>0.5</v>
      </c>
      <c r="E380" s="6">
        <v>4</v>
      </c>
      <c r="F380">
        <v>2880</v>
      </c>
      <c r="G380" s="3">
        <f>Table2[[#This Row],[Tiempo planeado]]-Table2[[#This Row],[Tiempo muerto]]</f>
        <v>0.49</v>
      </c>
      <c r="H380" s="3">
        <v>1.0000000000000009E-2</v>
      </c>
      <c r="I380" s="6">
        <f>Table2[[#This Row],[Piezas buenas]]+Table2[[#This Row],[Piezas defectuosas]]</f>
        <v>2937</v>
      </c>
      <c r="J380">
        <v>2746</v>
      </c>
      <c r="K380">
        <v>191</v>
      </c>
      <c r="L380" s="5">
        <f>Table2[[#This Row],[Tiempo trabajado]]/Table2[[#This Row],[Tiempo planeado]]</f>
        <v>0.98</v>
      </c>
      <c r="M380" s="5">
        <f>Table2[[#This Row],[Piezas buenas]]/(Table2[[#This Row],[Piezas buenas]]+Table2[[#This Row],[Piezas defectuosas]])</f>
        <v>0.93496765406877769</v>
      </c>
      <c r="N380" s="5">
        <f>Table2[[#This Row],[Piezas buenas]]/Table2[[#This Row],[Piezas planeadas]]</f>
        <v>0.95347222222222228</v>
      </c>
      <c r="O380" s="5">
        <f>Table2[[#This Row],[Disponibilidad]]*Table2[[#This Row],[Calidad]]*Table2[[#This Row],[Desempeño]]</f>
        <v>0.87363637309423825</v>
      </c>
    </row>
    <row r="381" spans="1:15" x14ac:dyDescent="0.25">
      <c r="A381" s="2">
        <v>44645</v>
      </c>
      <c r="B381" t="s">
        <v>15</v>
      </c>
      <c r="C381" t="s">
        <v>18</v>
      </c>
      <c r="D381" s="3">
        <v>0.5</v>
      </c>
      <c r="E381" s="6">
        <v>4</v>
      </c>
      <c r="F381">
        <v>2880</v>
      </c>
      <c r="G381" s="3">
        <f>Table2[[#This Row],[Tiempo planeado]]-Table2[[#This Row],[Tiempo muerto]]</f>
        <v>0.495</v>
      </c>
      <c r="H381" s="3">
        <v>5.0000000000000044E-3</v>
      </c>
      <c r="I381" s="6">
        <f>Table2[[#This Row],[Piezas buenas]]+Table2[[#This Row],[Piezas defectuosas]]</f>
        <v>2649</v>
      </c>
      <c r="J381">
        <v>2445</v>
      </c>
      <c r="K381">
        <v>204</v>
      </c>
      <c r="L381" s="5">
        <f>Table2[[#This Row],[Tiempo trabajado]]/Table2[[#This Row],[Tiempo planeado]]</f>
        <v>0.99</v>
      </c>
      <c r="M381" s="5">
        <f>Table2[[#This Row],[Piezas buenas]]/(Table2[[#This Row],[Piezas buenas]]+Table2[[#This Row],[Piezas defectuosas]])</f>
        <v>0.92298980747451864</v>
      </c>
      <c r="N381" s="5">
        <f>Table2[[#This Row],[Piezas buenas]]/Table2[[#This Row],[Piezas planeadas]]</f>
        <v>0.84895833333333337</v>
      </c>
      <c r="O381" s="5">
        <f>Table2[[#This Row],[Disponibilidad]]*Table2[[#This Row],[Calidad]]*Table2[[#This Row],[Desempeño]]</f>
        <v>0.77574408975084941</v>
      </c>
    </row>
    <row r="382" spans="1:15" x14ac:dyDescent="0.25">
      <c r="A382" s="2">
        <v>44648</v>
      </c>
      <c r="B382" t="s">
        <v>15</v>
      </c>
      <c r="C382" t="s">
        <v>18</v>
      </c>
      <c r="D382" s="3">
        <v>0.5</v>
      </c>
      <c r="E382" s="6">
        <v>4</v>
      </c>
      <c r="F382">
        <v>2880</v>
      </c>
      <c r="G382" s="3">
        <f>Table2[[#This Row],[Tiempo planeado]]-Table2[[#This Row],[Tiempo muerto]]</f>
        <v>0.48</v>
      </c>
      <c r="H382" s="3">
        <v>2.0000000000000018E-2</v>
      </c>
      <c r="I382" s="6">
        <f>Table2[[#This Row],[Piezas buenas]]+Table2[[#This Row],[Piezas defectuosas]]</f>
        <v>2793</v>
      </c>
      <c r="J382">
        <v>2565</v>
      </c>
      <c r="K382">
        <v>228</v>
      </c>
      <c r="L382" s="5">
        <f>Table2[[#This Row],[Tiempo trabajado]]/Table2[[#This Row],[Tiempo planeado]]</f>
        <v>0.96</v>
      </c>
      <c r="M382" s="5">
        <f>Table2[[#This Row],[Piezas buenas]]/(Table2[[#This Row],[Piezas buenas]]+Table2[[#This Row],[Piezas defectuosas]])</f>
        <v>0.91836734693877553</v>
      </c>
      <c r="N382" s="5">
        <f>Table2[[#This Row],[Piezas buenas]]/Table2[[#This Row],[Piezas planeadas]]</f>
        <v>0.890625</v>
      </c>
      <c r="O382" s="5">
        <f>Table2[[#This Row],[Disponibilidad]]*Table2[[#This Row],[Calidad]]*Table2[[#This Row],[Desempeño]]</f>
        <v>0.78520408163265309</v>
      </c>
    </row>
    <row r="383" spans="1:15" x14ac:dyDescent="0.25">
      <c r="A383" s="2">
        <v>44649</v>
      </c>
      <c r="B383" t="s">
        <v>15</v>
      </c>
      <c r="C383" t="s">
        <v>18</v>
      </c>
      <c r="D383" s="3">
        <v>0.5</v>
      </c>
      <c r="E383" s="6">
        <v>4</v>
      </c>
      <c r="F383">
        <v>2880</v>
      </c>
      <c r="G383" s="3">
        <f>Table2[[#This Row],[Tiempo planeado]]-Table2[[#This Row],[Tiempo muerto]]</f>
        <v>0.49</v>
      </c>
      <c r="H383" s="3">
        <v>1.0000000000000009E-2</v>
      </c>
      <c r="I383" s="6">
        <f>Table2[[#This Row],[Piezas buenas]]+Table2[[#This Row],[Piezas defectuosas]]</f>
        <v>2707</v>
      </c>
      <c r="J383">
        <v>2524</v>
      </c>
      <c r="K383">
        <v>183</v>
      </c>
      <c r="L383" s="5">
        <f>Table2[[#This Row],[Tiempo trabajado]]/Table2[[#This Row],[Tiempo planeado]]</f>
        <v>0.98</v>
      </c>
      <c r="M383" s="5">
        <f>Table2[[#This Row],[Piezas buenas]]/(Table2[[#This Row],[Piezas buenas]]+Table2[[#This Row],[Piezas defectuosas]])</f>
        <v>0.93239748799408939</v>
      </c>
      <c r="N383" s="5">
        <f>Table2[[#This Row],[Piezas buenas]]/Table2[[#This Row],[Piezas planeadas]]</f>
        <v>0.87638888888888888</v>
      </c>
      <c r="O383" s="5">
        <f>Table2[[#This Row],[Disponibilidad]]*Table2[[#This Row],[Calidad]]*Table2[[#This Row],[Desempeño]]</f>
        <v>0.80079994253581244</v>
      </c>
    </row>
    <row r="384" spans="1:15" x14ac:dyDescent="0.25">
      <c r="A384" s="2">
        <v>44650</v>
      </c>
      <c r="B384" t="s">
        <v>15</v>
      </c>
      <c r="C384" t="s">
        <v>18</v>
      </c>
      <c r="D384" s="3">
        <v>0.5</v>
      </c>
      <c r="E384" s="6">
        <v>4</v>
      </c>
      <c r="F384">
        <v>2880</v>
      </c>
      <c r="G384" s="3">
        <f>Table2[[#This Row],[Tiempo planeado]]-Table2[[#This Row],[Tiempo muerto]]</f>
        <v>0.46</v>
      </c>
      <c r="H384" s="3">
        <v>3.999999999999998E-2</v>
      </c>
      <c r="I384" s="6">
        <f>Table2[[#This Row],[Piezas buenas]]+Table2[[#This Row],[Piezas defectuosas]]</f>
        <v>3168</v>
      </c>
      <c r="J384">
        <v>3128</v>
      </c>
      <c r="K384">
        <v>40</v>
      </c>
      <c r="L384" s="5">
        <f>Table2[[#This Row],[Tiempo trabajado]]/Table2[[#This Row],[Tiempo planeado]]</f>
        <v>0.92</v>
      </c>
      <c r="M384" s="5">
        <f>Table2[[#This Row],[Piezas buenas]]/(Table2[[#This Row],[Piezas buenas]]+Table2[[#This Row],[Piezas defectuosas]])</f>
        <v>0.98737373737373735</v>
      </c>
      <c r="N384" s="5">
        <f>Table2[[#This Row],[Piezas buenas]]/Table2[[#This Row],[Piezas planeadas]]</f>
        <v>1.086111111111111</v>
      </c>
      <c r="O384" s="5">
        <f>Table2[[#This Row],[Disponibilidad]]*Table2[[#This Row],[Calidad]]*Table2[[#This Row],[Desempeño]]</f>
        <v>0.98660578002244659</v>
      </c>
    </row>
    <row r="385" spans="1:15" x14ac:dyDescent="0.25">
      <c r="A385" s="2">
        <v>44651</v>
      </c>
      <c r="B385" t="s">
        <v>15</v>
      </c>
      <c r="C385" t="s">
        <v>18</v>
      </c>
      <c r="D385" s="3">
        <v>0.5</v>
      </c>
      <c r="E385" s="6">
        <v>4</v>
      </c>
      <c r="F385">
        <v>2880</v>
      </c>
      <c r="G385" s="3">
        <f>Table2[[#This Row],[Tiempo planeado]]-Table2[[#This Row],[Tiempo muerto]]</f>
        <v>0.49</v>
      </c>
      <c r="H385" s="3">
        <v>1.0000000000000009E-2</v>
      </c>
      <c r="I385" s="6">
        <f>Table2[[#This Row],[Piezas buenas]]+Table2[[#This Row],[Piezas defectuosas]]</f>
        <v>3052</v>
      </c>
      <c r="J385">
        <v>2932</v>
      </c>
      <c r="K385">
        <v>120</v>
      </c>
      <c r="L385" s="5">
        <f>Table2[[#This Row],[Tiempo trabajado]]/Table2[[#This Row],[Tiempo planeado]]</f>
        <v>0.98</v>
      </c>
      <c r="M385" s="5">
        <f>Table2[[#This Row],[Piezas buenas]]/(Table2[[#This Row],[Piezas buenas]]+Table2[[#This Row],[Piezas defectuosas]])</f>
        <v>0.96068152031454779</v>
      </c>
      <c r="N385" s="5">
        <f>Table2[[#This Row],[Piezas buenas]]/Table2[[#This Row],[Piezas planeadas]]</f>
        <v>1.0180555555555555</v>
      </c>
      <c r="O385" s="5">
        <f>Table2[[#This Row],[Disponibilidad]]*Table2[[#This Row],[Calidad]]*Table2[[#This Row],[Desempeño]]</f>
        <v>0.95846661569826697</v>
      </c>
    </row>
    <row r="386" spans="1:15" x14ac:dyDescent="0.25">
      <c r="A386" s="2">
        <v>44564</v>
      </c>
      <c r="B386" t="s">
        <v>14</v>
      </c>
      <c r="C386" t="s">
        <v>19</v>
      </c>
      <c r="D386" s="3">
        <v>0.5</v>
      </c>
      <c r="E386" s="6">
        <v>4</v>
      </c>
      <c r="F386">
        <v>2880</v>
      </c>
      <c r="G386" s="3">
        <f>Table2[[#This Row],[Tiempo planeado]]-Table2[[#This Row],[Tiempo muerto]]</f>
        <v>0.48</v>
      </c>
      <c r="H386" s="3">
        <v>2.0000000000000018E-2</v>
      </c>
      <c r="I386" s="6">
        <f>Table2[[#This Row],[Piezas buenas]]+Table2[[#This Row],[Piezas defectuosas]]</f>
        <v>3081</v>
      </c>
      <c r="J386">
        <v>2860</v>
      </c>
      <c r="K386">
        <v>221</v>
      </c>
      <c r="L386" s="5">
        <f>Table2[[#This Row],[Tiempo trabajado]]/Table2[[#This Row],[Tiempo planeado]]</f>
        <v>0.96</v>
      </c>
      <c r="M386" s="5">
        <f>Table2[[#This Row],[Piezas buenas]]/(Table2[[#This Row],[Piezas buenas]]+Table2[[#This Row],[Piezas defectuosas]])</f>
        <v>0.92827004219409281</v>
      </c>
      <c r="N386" s="5">
        <f>Table2[[#This Row],[Piezas buenas]]/Table2[[#This Row],[Piezas planeadas]]</f>
        <v>0.99305555555555558</v>
      </c>
      <c r="O386" s="5">
        <f>Table2[[#This Row],[Disponibilidad]]*Table2[[#This Row],[Calidad]]*Table2[[#This Row],[Desempeño]]</f>
        <v>0.88495077355836849</v>
      </c>
    </row>
    <row r="387" spans="1:15" x14ac:dyDescent="0.25">
      <c r="A387" s="2">
        <v>44565</v>
      </c>
      <c r="B387" t="s">
        <v>14</v>
      </c>
      <c r="C387" t="s">
        <v>19</v>
      </c>
      <c r="D387" s="3">
        <v>0.5</v>
      </c>
      <c r="E387" s="6">
        <v>4</v>
      </c>
      <c r="F387">
        <v>2880</v>
      </c>
      <c r="G387" s="3">
        <f>Table2[[#This Row],[Tiempo planeado]]-Table2[[#This Row],[Tiempo muerto]]</f>
        <v>0.46500000000000002</v>
      </c>
      <c r="H387" s="3">
        <v>3.4999999999999976E-2</v>
      </c>
      <c r="I387" s="6">
        <f>Table2[[#This Row],[Piezas buenas]]+Table2[[#This Row],[Piezas defectuosas]]</f>
        <v>2966</v>
      </c>
      <c r="J387">
        <v>2867</v>
      </c>
      <c r="K387">
        <v>99</v>
      </c>
      <c r="L387" s="5">
        <f>Table2[[#This Row],[Tiempo trabajado]]/Table2[[#This Row],[Tiempo planeado]]</f>
        <v>0.93</v>
      </c>
      <c r="M387" s="5">
        <f>Table2[[#This Row],[Piezas buenas]]/(Table2[[#This Row],[Piezas buenas]]+Table2[[#This Row],[Piezas defectuosas]])</f>
        <v>0.96662171274443698</v>
      </c>
      <c r="N387" s="5">
        <f>Table2[[#This Row],[Piezas buenas]]/Table2[[#This Row],[Piezas planeadas]]</f>
        <v>0.99548611111111107</v>
      </c>
      <c r="O387" s="5">
        <f>Table2[[#This Row],[Disponibilidad]]*Table2[[#This Row],[Calidad]]*Table2[[#This Row],[Desempeño]]</f>
        <v>0.89490039545403466</v>
      </c>
    </row>
    <row r="388" spans="1:15" x14ac:dyDescent="0.25">
      <c r="A388" s="2">
        <v>44566</v>
      </c>
      <c r="B388" t="s">
        <v>14</v>
      </c>
      <c r="C388" t="s">
        <v>19</v>
      </c>
      <c r="D388" s="3">
        <v>0.5</v>
      </c>
      <c r="E388" s="6">
        <v>4</v>
      </c>
      <c r="F388">
        <v>2880</v>
      </c>
      <c r="G388" s="3">
        <f>Table2[[#This Row],[Tiempo planeado]]-Table2[[#This Row],[Tiempo muerto]]</f>
        <v>0.5</v>
      </c>
      <c r="H388" s="3">
        <v>0</v>
      </c>
      <c r="I388" s="6">
        <f>Table2[[#This Row],[Piezas buenas]]+Table2[[#This Row],[Piezas defectuosas]]</f>
        <v>3139</v>
      </c>
      <c r="J388">
        <v>2930</v>
      </c>
      <c r="K388">
        <v>209</v>
      </c>
      <c r="L388" s="5">
        <f>Table2[[#This Row],[Tiempo trabajado]]/Table2[[#This Row],[Tiempo planeado]]</f>
        <v>1</v>
      </c>
      <c r="M388" s="5">
        <f>Table2[[#This Row],[Piezas buenas]]/(Table2[[#This Row],[Piezas buenas]]+Table2[[#This Row],[Piezas defectuosas]])</f>
        <v>0.93341828607836885</v>
      </c>
      <c r="N388" s="5">
        <f>Table2[[#This Row],[Piezas buenas]]/Table2[[#This Row],[Piezas planeadas]]</f>
        <v>1.0173611111111112</v>
      </c>
      <c r="O388" s="5">
        <f>Table2[[#This Row],[Disponibilidad]]*Table2[[#This Row],[Calidad]]*Table2[[#This Row],[Desempeño]]</f>
        <v>0.94962346465611835</v>
      </c>
    </row>
    <row r="389" spans="1:15" x14ac:dyDescent="0.25">
      <c r="A389" s="2">
        <v>44567</v>
      </c>
      <c r="B389" t="s">
        <v>14</v>
      </c>
      <c r="C389" t="s">
        <v>19</v>
      </c>
      <c r="D389" s="3">
        <v>0.5</v>
      </c>
      <c r="E389" s="6">
        <v>4</v>
      </c>
      <c r="F389">
        <v>2880</v>
      </c>
      <c r="G389" s="3">
        <f>Table2[[#This Row],[Tiempo planeado]]-Table2[[#This Row],[Tiempo muerto]]</f>
        <v>0.48499999999999999</v>
      </c>
      <c r="H389" s="3">
        <v>1.5000000000000013E-2</v>
      </c>
      <c r="I389" s="6">
        <f>Table2[[#This Row],[Piezas buenas]]+Table2[[#This Row],[Piezas defectuosas]]</f>
        <v>2736</v>
      </c>
      <c r="J389">
        <v>2464</v>
      </c>
      <c r="K389">
        <v>272</v>
      </c>
      <c r="L389" s="5">
        <f>Table2[[#This Row],[Tiempo trabajado]]/Table2[[#This Row],[Tiempo planeado]]</f>
        <v>0.97</v>
      </c>
      <c r="M389" s="5">
        <f>Table2[[#This Row],[Piezas buenas]]/(Table2[[#This Row],[Piezas buenas]]+Table2[[#This Row],[Piezas defectuosas]])</f>
        <v>0.90058479532163738</v>
      </c>
      <c r="N389" s="5">
        <f>Table2[[#This Row],[Piezas buenas]]/Table2[[#This Row],[Piezas planeadas]]</f>
        <v>0.85555555555555551</v>
      </c>
      <c r="O389" s="5">
        <f>Table2[[#This Row],[Disponibilidad]]*Table2[[#This Row],[Calidad]]*Table2[[#This Row],[Desempeño]]</f>
        <v>0.74738531513970097</v>
      </c>
    </row>
    <row r="390" spans="1:15" x14ac:dyDescent="0.25">
      <c r="A390" s="2">
        <v>44568</v>
      </c>
      <c r="B390" t="s">
        <v>14</v>
      </c>
      <c r="C390" t="s">
        <v>19</v>
      </c>
      <c r="D390" s="3">
        <v>0.5</v>
      </c>
      <c r="E390" s="6">
        <v>4</v>
      </c>
      <c r="F390">
        <v>2880</v>
      </c>
      <c r="G390" s="3">
        <f>Table2[[#This Row],[Tiempo planeado]]-Table2[[#This Row],[Tiempo muerto]]</f>
        <v>0.495</v>
      </c>
      <c r="H390" s="3">
        <v>5.0000000000000044E-3</v>
      </c>
      <c r="I390" s="6">
        <f>Table2[[#This Row],[Piezas buenas]]+Table2[[#This Row],[Piezas defectuosas]]</f>
        <v>2707</v>
      </c>
      <c r="J390">
        <v>2455</v>
      </c>
      <c r="K390">
        <v>252</v>
      </c>
      <c r="L390" s="5">
        <f>Table2[[#This Row],[Tiempo trabajado]]/Table2[[#This Row],[Tiempo planeado]]</f>
        <v>0.99</v>
      </c>
      <c r="M390" s="5">
        <f>Table2[[#This Row],[Piezas buenas]]/(Table2[[#This Row],[Piezas buenas]]+Table2[[#This Row],[Piezas defectuosas]])</f>
        <v>0.90690801625415585</v>
      </c>
      <c r="N390" s="5">
        <f>Table2[[#This Row],[Piezas buenas]]/Table2[[#This Row],[Piezas planeadas]]</f>
        <v>0.85243055555555558</v>
      </c>
      <c r="O390" s="5">
        <f>Table2[[#This Row],[Disponibilidad]]*Table2[[#This Row],[Calidad]]*Table2[[#This Row],[Desempeño]]</f>
        <v>0.76534534309198365</v>
      </c>
    </row>
    <row r="391" spans="1:15" x14ac:dyDescent="0.25">
      <c r="A391" s="2">
        <v>44571</v>
      </c>
      <c r="B391" t="s">
        <v>14</v>
      </c>
      <c r="C391" t="s">
        <v>19</v>
      </c>
      <c r="D391" s="3">
        <v>0.5</v>
      </c>
      <c r="E391" s="6">
        <v>4</v>
      </c>
      <c r="F391">
        <v>2880</v>
      </c>
      <c r="G391" s="3">
        <f>Table2[[#This Row],[Tiempo planeado]]-Table2[[#This Row],[Tiempo muerto]]</f>
        <v>0.47499999999999998</v>
      </c>
      <c r="H391" s="3">
        <v>2.5000000000000022E-2</v>
      </c>
      <c r="I391" s="6">
        <f>Table2[[#This Row],[Piezas buenas]]+Table2[[#This Row],[Piezas defectuosas]]</f>
        <v>2908</v>
      </c>
      <c r="J391">
        <v>2892</v>
      </c>
      <c r="K391">
        <v>16</v>
      </c>
      <c r="L391" s="5">
        <f>Table2[[#This Row],[Tiempo trabajado]]/Table2[[#This Row],[Tiempo planeado]]</f>
        <v>0.95</v>
      </c>
      <c r="M391" s="5">
        <f>Table2[[#This Row],[Piezas buenas]]/(Table2[[#This Row],[Piezas buenas]]+Table2[[#This Row],[Piezas defectuosas]])</f>
        <v>0.9944979367262724</v>
      </c>
      <c r="N391" s="5">
        <f>Table2[[#This Row],[Piezas buenas]]/Table2[[#This Row],[Piezas planeadas]]</f>
        <v>1.0041666666666667</v>
      </c>
      <c r="O391" s="5">
        <f>Table2[[#This Row],[Disponibilidad]]*Table2[[#This Row],[Calidad]]*Table2[[#This Row],[Desempeño]]</f>
        <v>0.94870959422283352</v>
      </c>
    </row>
    <row r="392" spans="1:15" x14ac:dyDescent="0.25">
      <c r="A392" s="2">
        <v>44572</v>
      </c>
      <c r="B392" t="s">
        <v>14</v>
      </c>
      <c r="C392" t="s">
        <v>19</v>
      </c>
      <c r="D392" s="3">
        <v>0.5</v>
      </c>
      <c r="E392" s="6">
        <v>4</v>
      </c>
      <c r="F392">
        <v>2880</v>
      </c>
      <c r="G392" s="3">
        <f>Table2[[#This Row],[Tiempo planeado]]-Table2[[#This Row],[Tiempo muerto]]</f>
        <v>0.495</v>
      </c>
      <c r="H392" s="3">
        <v>5.0000000000000044E-3</v>
      </c>
      <c r="I392" s="6">
        <f>Table2[[#This Row],[Piezas buenas]]+Table2[[#This Row],[Piezas defectuosas]]</f>
        <v>3052</v>
      </c>
      <c r="J392">
        <v>3006</v>
      </c>
      <c r="K392">
        <v>46</v>
      </c>
      <c r="L392" s="5">
        <f>Table2[[#This Row],[Tiempo trabajado]]/Table2[[#This Row],[Tiempo planeado]]</f>
        <v>0.99</v>
      </c>
      <c r="M392" s="5">
        <f>Table2[[#This Row],[Piezas buenas]]/(Table2[[#This Row],[Piezas buenas]]+Table2[[#This Row],[Piezas defectuosas]])</f>
        <v>0.98492791612057662</v>
      </c>
      <c r="N392" s="5">
        <f>Table2[[#This Row],[Piezas buenas]]/Table2[[#This Row],[Piezas planeadas]]</f>
        <v>1.04375</v>
      </c>
      <c r="O392" s="5">
        <f>Table2[[#This Row],[Disponibilidad]]*Table2[[#This Row],[Calidad]]*Table2[[#This Row],[Desempeño]]</f>
        <v>1.0177383273263432</v>
      </c>
    </row>
    <row r="393" spans="1:15" x14ac:dyDescent="0.25">
      <c r="A393" s="2">
        <v>44573</v>
      </c>
      <c r="B393" t="s">
        <v>14</v>
      </c>
      <c r="C393" t="s">
        <v>19</v>
      </c>
      <c r="D393" s="3">
        <v>0.5</v>
      </c>
      <c r="E393" s="6">
        <v>4</v>
      </c>
      <c r="F393">
        <v>2880</v>
      </c>
      <c r="G393" s="3">
        <f>Table2[[#This Row],[Tiempo planeado]]-Table2[[#This Row],[Tiempo muerto]]</f>
        <v>0.45500000000000002</v>
      </c>
      <c r="H393" s="3">
        <v>4.4999999999999984E-2</v>
      </c>
      <c r="I393" s="6">
        <f>Table2[[#This Row],[Piezas buenas]]+Table2[[#This Row],[Piezas defectuosas]]</f>
        <v>2937</v>
      </c>
      <c r="J393">
        <v>2911</v>
      </c>
      <c r="K393">
        <v>26</v>
      </c>
      <c r="L393" s="5">
        <f>Table2[[#This Row],[Tiempo trabajado]]/Table2[[#This Row],[Tiempo planeado]]</f>
        <v>0.91</v>
      </c>
      <c r="M393" s="5">
        <f>Table2[[#This Row],[Piezas buenas]]/(Table2[[#This Row],[Piezas buenas]]+Table2[[#This Row],[Piezas defectuosas]])</f>
        <v>0.99114742934967659</v>
      </c>
      <c r="N393" s="5">
        <f>Table2[[#This Row],[Piezas buenas]]/Table2[[#This Row],[Piezas planeadas]]</f>
        <v>1.0107638888888888</v>
      </c>
      <c r="O393" s="5">
        <f>Table2[[#This Row],[Disponibilidad]]*Table2[[#This Row],[Calidad]]*Table2[[#This Row],[Desempeño]]</f>
        <v>0.91165258743805089</v>
      </c>
    </row>
    <row r="394" spans="1:15" x14ac:dyDescent="0.25">
      <c r="A394" s="2">
        <v>44574</v>
      </c>
      <c r="B394" t="s">
        <v>14</v>
      </c>
      <c r="C394" t="s">
        <v>19</v>
      </c>
      <c r="D394" s="3">
        <v>0.5</v>
      </c>
      <c r="E394" s="6">
        <v>4</v>
      </c>
      <c r="F394">
        <v>2880</v>
      </c>
      <c r="G394" s="3">
        <f>Table2[[#This Row],[Tiempo planeado]]-Table2[[#This Row],[Tiempo muerto]]</f>
        <v>0.495</v>
      </c>
      <c r="H394" s="3">
        <v>5.0000000000000044E-3</v>
      </c>
      <c r="I394" s="6">
        <f>Table2[[#This Row],[Piezas buenas]]+Table2[[#This Row],[Piezas defectuosas]]</f>
        <v>2966</v>
      </c>
      <c r="J394">
        <v>2863</v>
      </c>
      <c r="K394">
        <v>103</v>
      </c>
      <c r="L394" s="5">
        <f>Table2[[#This Row],[Tiempo trabajado]]/Table2[[#This Row],[Tiempo planeado]]</f>
        <v>0.99</v>
      </c>
      <c r="M394" s="5">
        <f>Table2[[#This Row],[Piezas buenas]]/(Table2[[#This Row],[Piezas buenas]]+Table2[[#This Row],[Piezas defectuosas]])</f>
        <v>0.96527309507754555</v>
      </c>
      <c r="N394" s="5">
        <f>Table2[[#This Row],[Piezas buenas]]/Table2[[#This Row],[Piezas planeadas]]</f>
        <v>0.99409722222222219</v>
      </c>
      <c r="O394" s="5">
        <f>Table2[[#This Row],[Disponibilidad]]*Table2[[#This Row],[Calidad]]*Table2[[#This Row],[Desempeño]]</f>
        <v>0.9499795494774107</v>
      </c>
    </row>
    <row r="395" spans="1:15" x14ac:dyDescent="0.25">
      <c r="A395" s="2">
        <v>44575</v>
      </c>
      <c r="B395" t="s">
        <v>14</v>
      </c>
      <c r="C395" t="s">
        <v>19</v>
      </c>
      <c r="D395" s="3">
        <v>0.5</v>
      </c>
      <c r="E395" s="6">
        <v>4</v>
      </c>
      <c r="F395">
        <v>2880</v>
      </c>
      <c r="G395" s="3">
        <f>Table2[[#This Row],[Tiempo planeado]]-Table2[[#This Row],[Tiempo muerto]]</f>
        <v>0.49</v>
      </c>
      <c r="H395" s="3">
        <v>1.0000000000000009E-2</v>
      </c>
      <c r="I395" s="6">
        <f>Table2[[#This Row],[Piezas buenas]]+Table2[[#This Row],[Piezas defectuosas]]</f>
        <v>2764</v>
      </c>
      <c r="J395">
        <v>2534</v>
      </c>
      <c r="K395">
        <v>230</v>
      </c>
      <c r="L395" s="5">
        <f>Table2[[#This Row],[Tiempo trabajado]]/Table2[[#This Row],[Tiempo planeado]]</f>
        <v>0.98</v>
      </c>
      <c r="M395" s="5">
        <f>Table2[[#This Row],[Piezas buenas]]/(Table2[[#This Row],[Piezas buenas]]+Table2[[#This Row],[Piezas defectuosas]])</f>
        <v>0.91678726483357453</v>
      </c>
      <c r="N395" s="5">
        <f>Table2[[#This Row],[Piezas buenas]]/Table2[[#This Row],[Piezas planeadas]]</f>
        <v>0.87986111111111109</v>
      </c>
      <c r="O395" s="5">
        <f>Table2[[#This Row],[Disponibilidad]]*Table2[[#This Row],[Calidad]]*Table2[[#This Row],[Desempeño]]</f>
        <v>0.79051255225920569</v>
      </c>
    </row>
    <row r="396" spans="1:15" x14ac:dyDescent="0.25">
      <c r="A396" s="2">
        <v>44578</v>
      </c>
      <c r="B396" t="s">
        <v>14</v>
      </c>
      <c r="C396" t="s">
        <v>19</v>
      </c>
      <c r="D396" s="3">
        <v>0.5</v>
      </c>
      <c r="E396" s="6">
        <v>4</v>
      </c>
      <c r="F396">
        <v>2880</v>
      </c>
      <c r="G396" s="3">
        <f>Table2[[#This Row],[Tiempo planeado]]-Table2[[#This Row],[Tiempo muerto]]</f>
        <v>0.495</v>
      </c>
      <c r="H396" s="3">
        <v>5.0000000000000044E-3</v>
      </c>
      <c r="I396" s="6">
        <f>Table2[[#This Row],[Piezas buenas]]+Table2[[#This Row],[Piezas defectuosas]]</f>
        <v>2966</v>
      </c>
      <c r="J396">
        <v>2857</v>
      </c>
      <c r="K396">
        <v>109</v>
      </c>
      <c r="L396" s="5">
        <f>Table2[[#This Row],[Tiempo trabajado]]/Table2[[#This Row],[Tiempo planeado]]</f>
        <v>0.99</v>
      </c>
      <c r="M396" s="5">
        <f>Table2[[#This Row],[Piezas buenas]]/(Table2[[#This Row],[Piezas buenas]]+Table2[[#This Row],[Piezas defectuosas]])</f>
        <v>0.96325016857720835</v>
      </c>
      <c r="N396" s="5">
        <f>Table2[[#This Row],[Piezas buenas]]/Table2[[#This Row],[Piezas planeadas]]</f>
        <v>0.99201388888888886</v>
      </c>
      <c r="O396" s="5">
        <f>Table2[[#This Row],[Disponibilidad]]*Table2[[#This Row],[Calidad]]*Table2[[#This Row],[Desempeño]]</f>
        <v>0.94600197024612265</v>
      </c>
    </row>
    <row r="397" spans="1:15" x14ac:dyDescent="0.25">
      <c r="A397" s="2">
        <v>44579</v>
      </c>
      <c r="B397" t="s">
        <v>14</v>
      </c>
      <c r="C397" t="s">
        <v>19</v>
      </c>
      <c r="D397" s="3">
        <v>0.5</v>
      </c>
      <c r="E397" s="6">
        <v>5</v>
      </c>
      <c r="F397">
        <v>3600</v>
      </c>
      <c r="G397" s="3">
        <f>Table2[[#This Row],[Tiempo planeado]]-Table2[[#This Row],[Tiempo muerto]]</f>
        <v>0.49</v>
      </c>
      <c r="H397" s="3">
        <v>1.0000000000000009E-2</v>
      </c>
      <c r="I397" s="6">
        <f>Table2[[#This Row],[Piezas buenas]]+Table2[[#This Row],[Piezas defectuosas]]</f>
        <v>3636</v>
      </c>
      <c r="J397">
        <v>3563</v>
      </c>
      <c r="K397">
        <v>73</v>
      </c>
      <c r="L397" s="5">
        <f>Table2[[#This Row],[Tiempo trabajado]]/Table2[[#This Row],[Tiempo planeado]]</f>
        <v>0.98</v>
      </c>
      <c r="M397" s="5">
        <f>Table2[[#This Row],[Piezas buenas]]/(Table2[[#This Row],[Piezas buenas]]+Table2[[#This Row],[Piezas defectuosas]])</f>
        <v>0.97992299229922997</v>
      </c>
      <c r="N397" s="5">
        <f>Table2[[#This Row],[Piezas buenas]]/Table2[[#This Row],[Piezas planeadas]]</f>
        <v>0.98972222222222217</v>
      </c>
      <c r="O397" s="5">
        <f>Table2[[#This Row],[Disponibilidad]]*Table2[[#This Row],[Calidad]]*Table2[[#This Row],[Desempeño]]</f>
        <v>0.95045453031414251</v>
      </c>
    </row>
    <row r="398" spans="1:15" x14ac:dyDescent="0.25">
      <c r="A398" s="2">
        <v>44580</v>
      </c>
      <c r="B398" t="s">
        <v>14</v>
      </c>
      <c r="C398" t="s">
        <v>19</v>
      </c>
      <c r="D398" s="3">
        <v>0.5</v>
      </c>
      <c r="E398" s="6">
        <v>5</v>
      </c>
      <c r="F398">
        <v>3600</v>
      </c>
      <c r="G398" s="3">
        <f>Table2[[#This Row],[Tiempo planeado]]-Table2[[#This Row],[Tiempo muerto]]</f>
        <v>0.45</v>
      </c>
      <c r="H398" s="3">
        <v>4.9999999999999989E-2</v>
      </c>
      <c r="I398" s="6">
        <f>Table2[[#This Row],[Piezas buenas]]+Table2[[#This Row],[Piezas defectuosas]]</f>
        <v>3960</v>
      </c>
      <c r="J398">
        <v>3875</v>
      </c>
      <c r="K398">
        <v>85</v>
      </c>
      <c r="L398" s="5">
        <f>Table2[[#This Row],[Tiempo trabajado]]/Table2[[#This Row],[Tiempo planeado]]</f>
        <v>0.9</v>
      </c>
      <c r="M398" s="5">
        <f>Table2[[#This Row],[Piezas buenas]]/(Table2[[#This Row],[Piezas buenas]]+Table2[[#This Row],[Piezas defectuosas]])</f>
        <v>0.97853535353535348</v>
      </c>
      <c r="N398" s="5">
        <f>Table2[[#This Row],[Piezas buenas]]/Table2[[#This Row],[Piezas planeadas]]</f>
        <v>1.0763888888888888</v>
      </c>
      <c r="O398" s="5">
        <f>Table2[[#This Row],[Disponibilidad]]*Table2[[#This Row],[Calidad]]*Table2[[#This Row],[Desempeño]]</f>
        <v>0.94795612373737359</v>
      </c>
    </row>
    <row r="399" spans="1:15" x14ac:dyDescent="0.25">
      <c r="A399" s="2">
        <v>44581</v>
      </c>
      <c r="B399" t="s">
        <v>14</v>
      </c>
      <c r="C399" t="s">
        <v>19</v>
      </c>
      <c r="D399" s="3">
        <v>0.5</v>
      </c>
      <c r="E399" s="6">
        <v>5</v>
      </c>
      <c r="F399">
        <v>3600</v>
      </c>
      <c r="G399" s="3">
        <f>Table2[[#This Row],[Tiempo planeado]]-Table2[[#This Row],[Tiempo muerto]]</f>
        <v>0.45500000000000002</v>
      </c>
      <c r="H399" s="3">
        <v>4.4999999999999984E-2</v>
      </c>
      <c r="I399" s="6">
        <f>Table2[[#This Row],[Piezas buenas]]+Table2[[#This Row],[Piezas defectuosas]]</f>
        <v>3528</v>
      </c>
      <c r="J399">
        <v>3447</v>
      </c>
      <c r="K399">
        <v>81</v>
      </c>
      <c r="L399" s="5">
        <f>Table2[[#This Row],[Tiempo trabajado]]/Table2[[#This Row],[Tiempo planeado]]</f>
        <v>0.91</v>
      </c>
      <c r="M399" s="5">
        <f>Table2[[#This Row],[Piezas buenas]]/(Table2[[#This Row],[Piezas buenas]]+Table2[[#This Row],[Piezas defectuosas]])</f>
        <v>0.97704081632653061</v>
      </c>
      <c r="N399" s="5">
        <f>Table2[[#This Row],[Piezas buenas]]/Table2[[#This Row],[Piezas planeadas]]</f>
        <v>0.95750000000000002</v>
      </c>
      <c r="O399" s="5">
        <f>Table2[[#This Row],[Disponibilidad]]*Table2[[#This Row],[Calidad]]*Table2[[#This Row],[Desempeño]]</f>
        <v>0.85132008928571434</v>
      </c>
    </row>
    <row r="400" spans="1:15" x14ac:dyDescent="0.25">
      <c r="A400" s="2">
        <v>44582</v>
      </c>
      <c r="B400" t="s">
        <v>14</v>
      </c>
      <c r="C400" t="s">
        <v>19</v>
      </c>
      <c r="D400" s="3">
        <v>0.5</v>
      </c>
      <c r="E400" s="6">
        <v>5</v>
      </c>
      <c r="F400">
        <v>3600</v>
      </c>
      <c r="G400" s="3">
        <f>Table2[[#This Row],[Tiempo planeado]]-Table2[[#This Row],[Tiempo muerto]]</f>
        <v>0.49</v>
      </c>
      <c r="H400" s="3">
        <v>1.0000000000000009E-2</v>
      </c>
      <c r="I400" s="6">
        <f>Table2[[#This Row],[Piezas buenas]]+Table2[[#This Row],[Piezas defectuosas]]</f>
        <v>3384</v>
      </c>
      <c r="J400">
        <v>3071</v>
      </c>
      <c r="K400">
        <v>313</v>
      </c>
      <c r="L400" s="5">
        <f>Table2[[#This Row],[Tiempo trabajado]]/Table2[[#This Row],[Tiempo planeado]]</f>
        <v>0.98</v>
      </c>
      <c r="M400" s="5">
        <f>Table2[[#This Row],[Piezas buenas]]/(Table2[[#This Row],[Piezas buenas]]+Table2[[#This Row],[Piezas defectuosas]])</f>
        <v>0.90750591016548465</v>
      </c>
      <c r="N400" s="5">
        <f>Table2[[#This Row],[Piezas buenas]]/Table2[[#This Row],[Piezas planeadas]]</f>
        <v>0.85305555555555557</v>
      </c>
      <c r="O400" s="5">
        <f>Table2[[#This Row],[Disponibilidad]]*Table2[[#This Row],[Calidad]]*Table2[[#This Row],[Desempeño]]</f>
        <v>0.75866989919884431</v>
      </c>
    </row>
    <row r="401" spans="1:15" x14ac:dyDescent="0.25">
      <c r="A401" s="2">
        <v>44585</v>
      </c>
      <c r="B401" t="s">
        <v>14</v>
      </c>
      <c r="C401" t="s">
        <v>19</v>
      </c>
      <c r="D401" s="3">
        <v>0.5</v>
      </c>
      <c r="E401" s="6">
        <v>5</v>
      </c>
      <c r="F401">
        <v>3600</v>
      </c>
      <c r="G401" s="3">
        <f>Table2[[#This Row],[Tiempo planeado]]-Table2[[#This Row],[Tiempo muerto]]</f>
        <v>0.45</v>
      </c>
      <c r="H401" s="3">
        <v>4.9999999999999989E-2</v>
      </c>
      <c r="I401" s="6">
        <f>Table2[[#This Row],[Piezas buenas]]+Table2[[#This Row],[Piezas defectuosas]]</f>
        <v>3600</v>
      </c>
      <c r="J401">
        <v>3546</v>
      </c>
      <c r="K401">
        <v>54</v>
      </c>
      <c r="L401" s="5">
        <f>Table2[[#This Row],[Tiempo trabajado]]/Table2[[#This Row],[Tiempo planeado]]</f>
        <v>0.9</v>
      </c>
      <c r="M401" s="5">
        <f>Table2[[#This Row],[Piezas buenas]]/(Table2[[#This Row],[Piezas buenas]]+Table2[[#This Row],[Piezas defectuosas]])</f>
        <v>0.98499999999999999</v>
      </c>
      <c r="N401" s="5">
        <f>Table2[[#This Row],[Piezas buenas]]/Table2[[#This Row],[Piezas planeadas]]</f>
        <v>0.98499999999999999</v>
      </c>
      <c r="O401" s="5">
        <f>Table2[[#This Row],[Disponibilidad]]*Table2[[#This Row],[Calidad]]*Table2[[#This Row],[Desempeño]]</f>
        <v>0.87320249999999999</v>
      </c>
    </row>
    <row r="402" spans="1:15" x14ac:dyDescent="0.25">
      <c r="A402" s="2">
        <v>44586</v>
      </c>
      <c r="B402" t="s">
        <v>14</v>
      </c>
      <c r="C402" t="s">
        <v>19</v>
      </c>
      <c r="D402" s="3">
        <v>0.5</v>
      </c>
      <c r="E402" s="6">
        <v>5</v>
      </c>
      <c r="F402">
        <v>3600</v>
      </c>
      <c r="G402" s="3">
        <f>Table2[[#This Row],[Tiempo planeado]]-Table2[[#This Row],[Tiempo muerto]]</f>
        <v>0.48499999999999999</v>
      </c>
      <c r="H402" s="3">
        <v>1.5000000000000013E-2</v>
      </c>
      <c r="I402" s="6">
        <f>Table2[[#This Row],[Piezas buenas]]+Table2[[#This Row],[Piezas defectuosas]]</f>
        <v>3528</v>
      </c>
      <c r="J402">
        <v>3505</v>
      </c>
      <c r="K402">
        <v>23</v>
      </c>
      <c r="L402" s="5">
        <f>Table2[[#This Row],[Tiempo trabajado]]/Table2[[#This Row],[Tiempo planeado]]</f>
        <v>0.97</v>
      </c>
      <c r="M402" s="5">
        <f>Table2[[#This Row],[Piezas buenas]]/(Table2[[#This Row],[Piezas buenas]]+Table2[[#This Row],[Piezas defectuosas]])</f>
        <v>0.99348072562358281</v>
      </c>
      <c r="N402" s="5">
        <f>Table2[[#This Row],[Piezas buenas]]/Table2[[#This Row],[Piezas planeadas]]</f>
        <v>0.97361111111111109</v>
      </c>
      <c r="O402" s="5">
        <f>Table2[[#This Row],[Disponibilidad]]*Table2[[#This Row],[Calidad]]*Table2[[#This Row],[Desempeño]]</f>
        <v>0.93824595694759394</v>
      </c>
    </row>
    <row r="403" spans="1:15" x14ac:dyDescent="0.25">
      <c r="A403" s="2">
        <v>44587</v>
      </c>
      <c r="B403" t="s">
        <v>14</v>
      </c>
      <c r="C403" t="s">
        <v>19</v>
      </c>
      <c r="D403" s="3">
        <v>0.5</v>
      </c>
      <c r="E403" s="6">
        <v>5</v>
      </c>
      <c r="F403">
        <v>3600</v>
      </c>
      <c r="G403" s="3">
        <f>Table2[[#This Row],[Tiempo planeado]]-Table2[[#This Row],[Tiempo muerto]]</f>
        <v>0.47</v>
      </c>
      <c r="H403" s="3">
        <v>3.0000000000000027E-2</v>
      </c>
      <c r="I403" s="6">
        <f>Table2[[#This Row],[Piezas buenas]]+Table2[[#This Row],[Piezas defectuosas]]</f>
        <v>3780</v>
      </c>
      <c r="J403">
        <v>3440</v>
      </c>
      <c r="K403">
        <v>340</v>
      </c>
      <c r="L403" s="5">
        <f>Table2[[#This Row],[Tiempo trabajado]]/Table2[[#This Row],[Tiempo planeado]]</f>
        <v>0.94</v>
      </c>
      <c r="M403" s="5">
        <f>Table2[[#This Row],[Piezas buenas]]/(Table2[[#This Row],[Piezas buenas]]+Table2[[#This Row],[Piezas defectuosas]])</f>
        <v>0.91005291005291</v>
      </c>
      <c r="N403" s="5">
        <f>Table2[[#This Row],[Piezas buenas]]/Table2[[#This Row],[Piezas planeadas]]</f>
        <v>0.9555555555555556</v>
      </c>
      <c r="O403" s="5">
        <f>Table2[[#This Row],[Disponibilidad]]*Table2[[#This Row],[Calidad]]*Table2[[#This Row],[Desempeño]]</f>
        <v>0.81742974720752493</v>
      </c>
    </row>
    <row r="404" spans="1:15" x14ac:dyDescent="0.25">
      <c r="A404" s="2">
        <v>44588</v>
      </c>
      <c r="B404" t="s">
        <v>14</v>
      </c>
      <c r="C404" t="s">
        <v>19</v>
      </c>
      <c r="D404" s="3">
        <v>0.5</v>
      </c>
      <c r="E404" s="6">
        <v>5</v>
      </c>
      <c r="F404">
        <v>3600</v>
      </c>
      <c r="G404" s="3">
        <f>Table2[[#This Row],[Tiempo planeado]]-Table2[[#This Row],[Tiempo muerto]]</f>
        <v>0.45</v>
      </c>
      <c r="H404" s="3">
        <v>4.9999999999999989E-2</v>
      </c>
      <c r="I404" s="6">
        <f>Table2[[#This Row],[Piezas buenas]]+Table2[[#This Row],[Piezas defectuosas]]</f>
        <v>3528</v>
      </c>
      <c r="J404">
        <v>3371</v>
      </c>
      <c r="K404">
        <v>157</v>
      </c>
      <c r="L404" s="5">
        <f>Table2[[#This Row],[Tiempo trabajado]]/Table2[[#This Row],[Tiempo planeado]]</f>
        <v>0.9</v>
      </c>
      <c r="M404" s="5">
        <f>Table2[[#This Row],[Piezas buenas]]/(Table2[[#This Row],[Piezas buenas]]+Table2[[#This Row],[Piezas defectuosas]])</f>
        <v>0.95549886621315194</v>
      </c>
      <c r="N404" s="5">
        <f>Table2[[#This Row],[Piezas buenas]]/Table2[[#This Row],[Piezas planeadas]]</f>
        <v>0.93638888888888894</v>
      </c>
      <c r="O404" s="5">
        <f>Table2[[#This Row],[Disponibilidad]]*Table2[[#This Row],[Calidad]]*Table2[[#This Row],[Desempeño]]</f>
        <v>0.80524666950113388</v>
      </c>
    </row>
    <row r="405" spans="1:15" x14ac:dyDescent="0.25">
      <c r="A405" s="2">
        <v>44589</v>
      </c>
      <c r="B405" t="s">
        <v>14</v>
      </c>
      <c r="C405" t="s">
        <v>19</v>
      </c>
      <c r="D405" s="3">
        <v>0.5</v>
      </c>
      <c r="E405" s="6">
        <v>5</v>
      </c>
      <c r="F405">
        <v>3600</v>
      </c>
      <c r="G405" s="3">
        <f>Table2[[#This Row],[Tiempo planeado]]-Table2[[#This Row],[Tiempo muerto]]</f>
        <v>0.48</v>
      </c>
      <c r="H405" s="3">
        <v>2.0000000000000018E-2</v>
      </c>
      <c r="I405" s="6">
        <f>Table2[[#This Row],[Piezas buenas]]+Table2[[#This Row],[Piezas defectuosas]]</f>
        <v>3780</v>
      </c>
      <c r="J405">
        <v>3752</v>
      </c>
      <c r="K405">
        <v>28</v>
      </c>
      <c r="L405" s="5">
        <f>Table2[[#This Row],[Tiempo trabajado]]/Table2[[#This Row],[Tiempo planeado]]</f>
        <v>0.96</v>
      </c>
      <c r="M405" s="5">
        <f>Table2[[#This Row],[Piezas buenas]]/(Table2[[#This Row],[Piezas buenas]]+Table2[[#This Row],[Piezas defectuosas]])</f>
        <v>0.99259259259259258</v>
      </c>
      <c r="N405" s="5">
        <f>Table2[[#This Row],[Piezas buenas]]/Table2[[#This Row],[Piezas planeadas]]</f>
        <v>1.0422222222222222</v>
      </c>
      <c r="O405" s="5">
        <f>Table2[[#This Row],[Disponibilidad]]*Table2[[#This Row],[Calidad]]*Table2[[#This Row],[Desempeño]]</f>
        <v>0.99312197530864188</v>
      </c>
    </row>
    <row r="406" spans="1:15" x14ac:dyDescent="0.25">
      <c r="A406" s="2">
        <v>44592</v>
      </c>
      <c r="B406" t="s">
        <v>14</v>
      </c>
      <c r="C406" t="s">
        <v>19</v>
      </c>
      <c r="D406" s="3">
        <v>0.5</v>
      </c>
      <c r="E406" s="6">
        <v>5</v>
      </c>
      <c r="F406">
        <v>3600</v>
      </c>
      <c r="G406" s="3">
        <f>Table2[[#This Row],[Tiempo planeado]]-Table2[[#This Row],[Tiempo muerto]]</f>
        <v>0.48</v>
      </c>
      <c r="H406" s="3">
        <v>2.0000000000000018E-2</v>
      </c>
      <c r="I406" s="6">
        <f>Table2[[#This Row],[Piezas buenas]]+Table2[[#This Row],[Piezas defectuosas]]</f>
        <v>3672</v>
      </c>
      <c r="J406">
        <v>3357</v>
      </c>
      <c r="K406">
        <v>315</v>
      </c>
      <c r="L406" s="5">
        <f>Table2[[#This Row],[Tiempo trabajado]]/Table2[[#This Row],[Tiempo planeado]]</f>
        <v>0.96</v>
      </c>
      <c r="M406" s="5">
        <f>Table2[[#This Row],[Piezas buenas]]/(Table2[[#This Row],[Piezas buenas]]+Table2[[#This Row],[Piezas defectuosas]])</f>
        <v>0.91421568627450978</v>
      </c>
      <c r="N406" s="5">
        <f>Table2[[#This Row],[Piezas buenas]]/Table2[[#This Row],[Piezas planeadas]]</f>
        <v>0.9325</v>
      </c>
      <c r="O406" s="5">
        <f>Table2[[#This Row],[Disponibilidad]]*Table2[[#This Row],[Calidad]]*Table2[[#This Row],[Desempeño]]</f>
        <v>0.81840588235294109</v>
      </c>
    </row>
    <row r="407" spans="1:15" x14ac:dyDescent="0.25">
      <c r="A407" s="2">
        <v>44593</v>
      </c>
      <c r="B407" t="s">
        <v>14</v>
      </c>
      <c r="C407" t="s">
        <v>19</v>
      </c>
      <c r="D407" s="3">
        <v>0.5</v>
      </c>
      <c r="E407" s="6">
        <v>5</v>
      </c>
      <c r="F407">
        <v>3600</v>
      </c>
      <c r="G407" s="3">
        <f>Table2[[#This Row],[Tiempo planeado]]-Table2[[#This Row],[Tiempo muerto]]</f>
        <v>0.45500000000000002</v>
      </c>
      <c r="H407" s="3">
        <v>4.4999999999999984E-2</v>
      </c>
      <c r="I407" s="6">
        <f>Table2[[#This Row],[Piezas buenas]]+Table2[[#This Row],[Piezas defectuosas]]</f>
        <v>3384</v>
      </c>
      <c r="J407">
        <v>3183</v>
      </c>
      <c r="K407">
        <v>201</v>
      </c>
      <c r="L407" s="5">
        <f>Table2[[#This Row],[Tiempo trabajado]]/Table2[[#This Row],[Tiempo planeado]]</f>
        <v>0.91</v>
      </c>
      <c r="M407" s="5">
        <f>Table2[[#This Row],[Piezas buenas]]/(Table2[[#This Row],[Piezas buenas]]+Table2[[#This Row],[Piezas defectuosas]])</f>
        <v>0.94060283687943258</v>
      </c>
      <c r="N407" s="5">
        <f>Table2[[#This Row],[Piezas buenas]]/Table2[[#This Row],[Piezas planeadas]]</f>
        <v>0.88416666666666666</v>
      </c>
      <c r="O407" s="5">
        <f>Table2[[#This Row],[Disponibilidad]]*Table2[[#This Row],[Calidad]]*Table2[[#This Row],[Desempeño]]</f>
        <v>0.75680120419621744</v>
      </c>
    </row>
    <row r="408" spans="1:15" x14ac:dyDescent="0.25">
      <c r="A408" s="2">
        <v>44594</v>
      </c>
      <c r="B408" t="s">
        <v>14</v>
      </c>
      <c r="C408" t="s">
        <v>19</v>
      </c>
      <c r="D408" s="3">
        <v>0.5</v>
      </c>
      <c r="E408" s="6">
        <v>5</v>
      </c>
      <c r="F408">
        <v>3600</v>
      </c>
      <c r="G408" s="3">
        <f>Table2[[#This Row],[Tiempo planeado]]-Table2[[#This Row],[Tiempo muerto]]</f>
        <v>0.46500000000000002</v>
      </c>
      <c r="H408" s="3">
        <v>3.4999999999999976E-2</v>
      </c>
      <c r="I408" s="6">
        <f>Table2[[#This Row],[Piezas buenas]]+Table2[[#This Row],[Piezas defectuosas]]</f>
        <v>3384</v>
      </c>
      <c r="J408">
        <v>3072</v>
      </c>
      <c r="K408">
        <v>312</v>
      </c>
      <c r="L408" s="5">
        <f>Table2[[#This Row],[Tiempo trabajado]]/Table2[[#This Row],[Tiempo planeado]]</f>
        <v>0.93</v>
      </c>
      <c r="M408" s="5">
        <f>Table2[[#This Row],[Piezas buenas]]/(Table2[[#This Row],[Piezas buenas]]+Table2[[#This Row],[Piezas defectuosas]])</f>
        <v>0.90780141843971629</v>
      </c>
      <c r="N408" s="5">
        <f>Table2[[#This Row],[Piezas buenas]]/Table2[[#This Row],[Piezas planeadas]]</f>
        <v>0.85333333333333339</v>
      </c>
      <c r="O408" s="5">
        <f>Table2[[#This Row],[Disponibilidad]]*Table2[[#This Row],[Calidad]]*Table2[[#This Row],[Desempeño]]</f>
        <v>0.72043120567375885</v>
      </c>
    </row>
    <row r="409" spans="1:15" x14ac:dyDescent="0.25">
      <c r="A409" s="2">
        <v>44595</v>
      </c>
      <c r="B409" t="s">
        <v>14</v>
      </c>
      <c r="C409" t="s">
        <v>19</v>
      </c>
      <c r="D409" s="3">
        <v>0.5</v>
      </c>
      <c r="E409" s="6">
        <v>5</v>
      </c>
      <c r="F409">
        <v>3600</v>
      </c>
      <c r="G409" s="3">
        <f>Table2[[#This Row],[Tiempo planeado]]-Table2[[#This Row],[Tiempo muerto]]</f>
        <v>0.46500000000000002</v>
      </c>
      <c r="H409" s="3">
        <v>3.4999999999999976E-2</v>
      </c>
      <c r="I409" s="6">
        <f>Table2[[#This Row],[Piezas buenas]]+Table2[[#This Row],[Piezas defectuosas]]</f>
        <v>3672</v>
      </c>
      <c r="J409">
        <v>3513</v>
      </c>
      <c r="K409">
        <v>159</v>
      </c>
      <c r="L409" s="5">
        <f>Table2[[#This Row],[Tiempo trabajado]]/Table2[[#This Row],[Tiempo planeado]]</f>
        <v>0.93</v>
      </c>
      <c r="M409" s="5">
        <f>Table2[[#This Row],[Piezas buenas]]/(Table2[[#This Row],[Piezas buenas]]+Table2[[#This Row],[Piezas defectuosas]])</f>
        <v>0.9566993464052288</v>
      </c>
      <c r="N409" s="5">
        <f>Table2[[#This Row],[Piezas buenas]]/Table2[[#This Row],[Piezas planeadas]]</f>
        <v>0.97583333333333333</v>
      </c>
      <c r="O409" s="5">
        <f>Table2[[#This Row],[Disponibilidad]]*Table2[[#This Row],[Calidad]]*Table2[[#This Row],[Desempeño]]</f>
        <v>0.86822857434640521</v>
      </c>
    </row>
    <row r="410" spans="1:15" x14ac:dyDescent="0.25">
      <c r="A410" s="2">
        <v>44596</v>
      </c>
      <c r="B410" t="s">
        <v>14</v>
      </c>
      <c r="C410" t="s">
        <v>19</v>
      </c>
      <c r="D410" s="3">
        <v>0.5</v>
      </c>
      <c r="E410" s="6">
        <v>5</v>
      </c>
      <c r="F410">
        <v>3600</v>
      </c>
      <c r="G410" s="3">
        <f>Table2[[#This Row],[Tiempo planeado]]-Table2[[#This Row],[Tiempo muerto]]</f>
        <v>0.46</v>
      </c>
      <c r="H410" s="3">
        <v>3.999999999999998E-2</v>
      </c>
      <c r="I410" s="6">
        <f>Table2[[#This Row],[Piezas buenas]]+Table2[[#This Row],[Piezas defectuosas]]</f>
        <v>3492</v>
      </c>
      <c r="J410">
        <v>3467</v>
      </c>
      <c r="K410">
        <v>25</v>
      </c>
      <c r="L410" s="5">
        <f>Table2[[#This Row],[Tiempo trabajado]]/Table2[[#This Row],[Tiempo planeado]]</f>
        <v>0.92</v>
      </c>
      <c r="M410" s="5">
        <f>Table2[[#This Row],[Piezas buenas]]/(Table2[[#This Row],[Piezas buenas]]+Table2[[#This Row],[Piezas defectuosas]])</f>
        <v>0.99284077892325318</v>
      </c>
      <c r="N410" s="5">
        <f>Table2[[#This Row],[Piezas buenas]]/Table2[[#This Row],[Piezas planeadas]]</f>
        <v>0.96305555555555555</v>
      </c>
      <c r="O410" s="5">
        <f>Table2[[#This Row],[Disponibilidad]]*Table2[[#This Row],[Calidad]]*Table2[[#This Row],[Desempeño]]</f>
        <v>0.87966796169021266</v>
      </c>
    </row>
    <row r="411" spans="1:15" x14ac:dyDescent="0.25">
      <c r="A411" s="2">
        <v>44599</v>
      </c>
      <c r="B411" t="s">
        <v>14</v>
      </c>
      <c r="C411" t="s">
        <v>19</v>
      </c>
      <c r="D411" s="3">
        <v>0.5</v>
      </c>
      <c r="E411" s="6">
        <v>5</v>
      </c>
      <c r="F411">
        <v>3600</v>
      </c>
      <c r="G411" s="3">
        <f>Table2[[#This Row],[Tiempo planeado]]-Table2[[#This Row],[Tiempo muerto]]</f>
        <v>0.495</v>
      </c>
      <c r="H411" s="3">
        <v>5.0000000000000044E-3</v>
      </c>
      <c r="I411" s="6">
        <f>Table2[[#This Row],[Piezas buenas]]+Table2[[#This Row],[Piezas defectuosas]]</f>
        <v>3312</v>
      </c>
      <c r="J411">
        <v>3025</v>
      </c>
      <c r="K411">
        <v>287</v>
      </c>
      <c r="L411" s="5">
        <f>Table2[[#This Row],[Tiempo trabajado]]/Table2[[#This Row],[Tiempo planeado]]</f>
        <v>0.99</v>
      </c>
      <c r="M411" s="5">
        <f>Table2[[#This Row],[Piezas buenas]]/(Table2[[#This Row],[Piezas buenas]]+Table2[[#This Row],[Piezas defectuosas]])</f>
        <v>0.91334541062801933</v>
      </c>
      <c r="N411" s="5">
        <f>Table2[[#This Row],[Piezas buenas]]/Table2[[#This Row],[Piezas planeadas]]</f>
        <v>0.84027777777777779</v>
      </c>
      <c r="O411" s="5">
        <f>Table2[[#This Row],[Disponibilidad]]*Table2[[#This Row],[Calidad]]*Table2[[#This Row],[Desempeño]]</f>
        <v>0.75978921346618356</v>
      </c>
    </row>
    <row r="412" spans="1:15" x14ac:dyDescent="0.25">
      <c r="A412" s="2">
        <v>44600</v>
      </c>
      <c r="B412" t="s">
        <v>14</v>
      </c>
      <c r="C412" t="s">
        <v>19</v>
      </c>
      <c r="D412" s="3">
        <v>0.5</v>
      </c>
      <c r="E412" s="6">
        <v>5</v>
      </c>
      <c r="F412">
        <v>3600</v>
      </c>
      <c r="G412" s="3">
        <f>Table2[[#This Row],[Tiempo planeado]]-Table2[[#This Row],[Tiempo muerto]]</f>
        <v>0.49</v>
      </c>
      <c r="H412" s="3">
        <v>1.0000000000000009E-2</v>
      </c>
      <c r="I412" s="6">
        <f>Table2[[#This Row],[Piezas buenas]]+Table2[[#This Row],[Piezas defectuosas]]</f>
        <v>3492</v>
      </c>
      <c r="J412">
        <v>3136</v>
      </c>
      <c r="K412">
        <v>356</v>
      </c>
      <c r="L412" s="5">
        <f>Table2[[#This Row],[Tiempo trabajado]]/Table2[[#This Row],[Tiempo planeado]]</f>
        <v>0.98</v>
      </c>
      <c r="M412" s="5">
        <f>Table2[[#This Row],[Piezas buenas]]/(Table2[[#This Row],[Piezas buenas]]+Table2[[#This Row],[Piezas defectuosas]])</f>
        <v>0.89805269186712489</v>
      </c>
      <c r="N412" s="5">
        <f>Table2[[#This Row],[Piezas buenas]]/Table2[[#This Row],[Piezas planeadas]]</f>
        <v>0.87111111111111106</v>
      </c>
      <c r="O412" s="5">
        <f>Table2[[#This Row],[Disponibilidad]]*Table2[[#This Row],[Calidad]]*Table2[[#This Row],[Desempeño]]</f>
        <v>0.76665760468372157</v>
      </c>
    </row>
    <row r="413" spans="1:15" x14ac:dyDescent="0.25">
      <c r="A413" s="2">
        <v>44601</v>
      </c>
      <c r="B413" t="s">
        <v>14</v>
      </c>
      <c r="C413" t="s">
        <v>19</v>
      </c>
      <c r="D413" s="3">
        <v>0.5</v>
      </c>
      <c r="E413" s="6">
        <v>5</v>
      </c>
      <c r="F413">
        <v>3600</v>
      </c>
      <c r="G413" s="3">
        <f>Table2[[#This Row],[Tiempo planeado]]-Table2[[#This Row],[Tiempo muerto]]</f>
        <v>0.48499999999999999</v>
      </c>
      <c r="H413" s="3">
        <v>1.5000000000000013E-2</v>
      </c>
      <c r="I413" s="6">
        <f>Table2[[#This Row],[Piezas buenas]]+Table2[[#This Row],[Piezas defectuosas]]</f>
        <v>3888</v>
      </c>
      <c r="J413">
        <v>3695</v>
      </c>
      <c r="K413">
        <v>193</v>
      </c>
      <c r="L413" s="5">
        <f>Table2[[#This Row],[Tiempo trabajado]]/Table2[[#This Row],[Tiempo planeado]]</f>
        <v>0.97</v>
      </c>
      <c r="M413" s="5">
        <f>Table2[[#This Row],[Piezas buenas]]/(Table2[[#This Row],[Piezas buenas]]+Table2[[#This Row],[Piezas defectuosas]])</f>
        <v>0.95036008230452673</v>
      </c>
      <c r="N413" s="5">
        <f>Table2[[#This Row],[Piezas buenas]]/Table2[[#This Row],[Piezas planeadas]]</f>
        <v>1.0263888888888888</v>
      </c>
      <c r="O413" s="5">
        <f>Table2[[#This Row],[Disponibilidad]]*Table2[[#This Row],[Calidad]]*Table2[[#This Row],[Desempeño]]</f>
        <v>0.9461758580532692</v>
      </c>
    </row>
    <row r="414" spans="1:15" x14ac:dyDescent="0.25">
      <c r="A414" s="2">
        <v>44602</v>
      </c>
      <c r="B414" t="s">
        <v>14</v>
      </c>
      <c r="C414" t="s">
        <v>19</v>
      </c>
      <c r="D414" s="3">
        <v>0.5</v>
      </c>
      <c r="E414" s="6">
        <v>5</v>
      </c>
      <c r="F414">
        <v>3600</v>
      </c>
      <c r="G414" s="3">
        <f>Table2[[#This Row],[Tiempo planeado]]-Table2[[#This Row],[Tiempo muerto]]</f>
        <v>0.49</v>
      </c>
      <c r="H414" s="3">
        <v>1.0000000000000009E-2</v>
      </c>
      <c r="I414" s="6">
        <f>Table2[[#This Row],[Piezas buenas]]+Table2[[#This Row],[Piezas defectuosas]]</f>
        <v>3240</v>
      </c>
      <c r="J414">
        <v>2937</v>
      </c>
      <c r="K414">
        <v>303</v>
      </c>
      <c r="L414" s="5">
        <f>Table2[[#This Row],[Tiempo trabajado]]/Table2[[#This Row],[Tiempo planeado]]</f>
        <v>0.98</v>
      </c>
      <c r="M414" s="5">
        <f>Table2[[#This Row],[Piezas buenas]]/(Table2[[#This Row],[Piezas buenas]]+Table2[[#This Row],[Piezas defectuosas]])</f>
        <v>0.90648148148148144</v>
      </c>
      <c r="N414" s="5">
        <f>Table2[[#This Row],[Piezas buenas]]/Table2[[#This Row],[Piezas planeadas]]</f>
        <v>0.8158333333333333</v>
      </c>
      <c r="O414" s="5">
        <f>Table2[[#This Row],[Disponibilidad]]*Table2[[#This Row],[Calidad]]*Table2[[#This Row],[Desempeño]]</f>
        <v>0.72474705246913573</v>
      </c>
    </row>
    <row r="415" spans="1:15" x14ac:dyDescent="0.25">
      <c r="A415" s="2">
        <v>44603</v>
      </c>
      <c r="B415" t="s">
        <v>14</v>
      </c>
      <c r="C415" t="s">
        <v>19</v>
      </c>
      <c r="D415" s="3">
        <v>0.5</v>
      </c>
      <c r="E415" s="6">
        <v>5</v>
      </c>
      <c r="F415">
        <v>3600</v>
      </c>
      <c r="G415" s="3">
        <f>Table2[[#This Row],[Tiempo planeado]]-Table2[[#This Row],[Tiempo muerto]]</f>
        <v>0.46500000000000002</v>
      </c>
      <c r="H415" s="3">
        <v>3.4999999999999976E-2</v>
      </c>
      <c r="I415" s="6">
        <f>Table2[[#This Row],[Piezas buenas]]+Table2[[#This Row],[Piezas defectuosas]]</f>
        <v>3744</v>
      </c>
      <c r="J415">
        <v>3607</v>
      </c>
      <c r="K415">
        <v>137</v>
      </c>
      <c r="L415" s="5">
        <f>Table2[[#This Row],[Tiempo trabajado]]/Table2[[#This Row],[Tiempo planeado]]</f>
        <v>0.93</v>
      </c>
      <c r="M415" s="5">
        <f>Table2[[#This Row],[Piezas buenas]]/(Table2[[#This Row],[Piezas buenas]]+Table2[[#This Row],[Piezas defectuosas]])</f>
        <v>0.96340811965811968</v>
      </c>
      <c r="N415" s="5">
        <f>Table2[[#This Row],[Piezas buenas]]/Table2[[#This Row],[Piezas planeadas]]</f>
        <v>1.0019444444444445</v>
      </c>
      <c r="O415" s="5">
        <f>Table2[[#This Row],[Disponibilidad]]*Table2[[#This Row],[Calidad]]*Table2[[#This Row],[Desempeño]]</f>
        <v>0.89771171429843322</v>
      </c>
    </row>
    <row r="416" spans="1:15" x14ac:dyDescent="0.25">
      <c r="A416" s="2">
        <v>44606</v>
      </c>
      <c r="B416" t="s">
        <v>14</v>
      </c>
      <c r="C416" t="s">
        <v>19</v>
      </c>
      <c r="D416" s="3">
        <v>0.5</v>
      </c>
      <c r="E416" s="6">
        <v>5</v>
      </c>
      <c r="F416">
        <v>3600</v>
      </c>
      <c r="G416" s="3">
        <f>Table2[[#This Row],[Tiempo planeado]]-Table2[[#This Row],[Tiempo muerto]]</f>
        <v>0.48</v>
      </c>
      <c r="H416" s="3">
        <v>2.0000000000000018E-2</v>
      </c>
      <c r="I416" s="6">
        <f>Table2[[#This Row],[Piezas buenas]]+Table2[[#This Row],[Piezas defectuosas]]</f>
        <v>3744</v>
      </c>
      <c r="J416">
        <v>3498</v>
      </c>
      <c r="K416">
        <v>246</v>
      </c>
      <c r="L416" s="5">
        <f>Table2[[#This Row],[Tiempo trabajado]]/Table2[[#This Row],[Tiempo planeado]]</f>
        <v>0.96</v>
      </c>
      <c r="M416" s="5">
        <f>Table2[[#This Row],[Piezas buenas]]/(Table2[[#This Row],[Piezas buenas]]+Table2[[#This Row],[Piezas defectuosas]])</f>
        <v>0.93429487179487181</v>
      </c>
      <c r="N416" s="5">
        <f>Table2[[#This Row],[Piezas buenas]]/Table2[[#This Row],[Piezas planeadas]]</f>
        <v>0.97166666666666668</v>
      </c>
      <c r="O416" s="5">
        <f>Table2[[#This Row],[Disponibilidad]]*Table2[[#This Row],[Calidad]]*Table2[[#This Row],[Desempeño]]</f>
        <v>0.87151025641025648</v>
      </c>
    </row>
    <row r="417" spans="1:15" x14ac:dyDescent="0.25">
      <c r="A417" s="2">
        <v>44607</v>
      </c>
      <c r="B417" t="s">
        <v>14</v>
      </c>
      <c r="C417" t="s">
        <v>19</v>
      </c>
      <c r="D417" s="3">
        <v>0.5</v>
      </c>
      <c r="E417" s="6">
        <v>5</v>
      </c>
      <c r="F417">
        <v>3600</v>
      </c>
      <c r="G417" s="3">
        <f>Table2[[#This Row],[Tiempo planeado]]-Table2[[#This Row],[Tiempo muerto]]</f>
        <v>0.495</v>
      </c>
      <c r="H417" s="3">
        <v>5.0000000000000044E-3</v>
      </c>
      <c r="I417" s="6">
        <f>Table2[[#This Row],[Piezas buenas]]+Table2[[#This Row],[Piezas defectuosas]]</f>
        <v>3636</v>
      </c>
      <c r="J417">
        <v>3634</v>
      </c>
      <c r="K417">
        <v>2</v>
      </c>
      <c r="L417" s="5">
        <f>Table2[[#This Row],[Tiempo trabajado]]/Table2[[#This Row],[Tiempo planeado]]</f>
        <v>0.99</v>
      </c>
      <c r="M417" s="5">
        <f>Table2[[#This Row],[Piezas buenas]]/(Table2[[#This Row],[Piezas buenas]]+Table2[[#This Row],[Piezas defectuosas]])</f>
        <v>0.99944994499449946</v>
      </c>
      <c r="N417" s="5">
        <f>Table2[[#This Row],[Piezas buenas]]/Table2[[#This Row],[Piezas planeadas]]</f>
        <v>1.0094444444444444</v>
      </c>
      <c r="O417" s="5">
        <f>Table2[[#This Row],[Disponibilidad]]*Table2[[#This Row],[Calidad]]*Table2[[#This Row],[Desempeño]]</f>
        <v>0.99880030253025298</v>
      </c>
    </row>
    <row r="418" spans="1:15" x14ac:dyDescent="0.25">
      <c r="A418" s="2">
        <v>44608</v>
      </c>
      <c r="B418" t="s">
        <v>14</v>
      </c>
      <c r="C418" t="s">
        <v>19</v>
      </c>
      <c r="D418" s="3">
        <v>0.5</v>
      </c>
      <c r="E418" s="6">
        <v>5</v>
      </c>
      <c r="F418">
        <v>3600</v>
      </c>
      <c r="G418" s="3">
        <f>Table2[[#This Row],[Tiempo planeado]]-Table2[[#This Row],[Tiempo muerto]]</f>
        <v>0.47</v>
      </c>
      <c r="H418" s="3">
        <v>3.0000000000000027E-2</v>
      </c>
      <c r="I418" s="6">
        <f>Table2[[#This Row],[Piezas buenas]]+Table2[[#This Row],[Piezas defectuosas]]</f>
        <v>3240</v>
      </c>
      <c r="J418">
        <v>2994</v>
      </c>
      <c r="K418">
        <v>246</v>
      </c>
      <c r="L418" s="5">
        <f>Table2[[#This Row],[Tiempo trabajado]]/Table2[[#This Row],[Tiempo planeado]]</f>
        <v>0.94</v>
      </c>
      <c r="M418" s="5">
        <f>Table2[[#This Row],[Piezas buenas]]/(Table2[[#This Row],[Piezas buenas]]+Table2[[#This Row],[Piezas defectuosas]])</f>
        <v>0.92407407407407405</v>
      </c>
      <c r="N418" s="5">
        <f>Table2[[#This Row],[Piezas buenas]]/Table2[[#This Row],[Piezas planeadas]]</f>
        <v>0.83166666666666667</v>
      </c>
      <c r="O418" s="5">
        <f>Table2[[#This Row],[Disponibilidad]]*Table2[[#This Row],[Calidad]]*Table2[[#This Row],[Desempeño]]</f>
        <v>0.7224103086419752</v>
      </c>
    </row>
    <row r="419" spans="1:15" x14ac:dyDescent="0.25">
      <c r="A419" s="2">
        <v>44609</v>
      </c>
      <c r="B419" t="s">
        <v>14</v>
      </c>
      <c r="C419" t="s">
        <v>19</v>
      </c>
      <c r="D419" s="3">
        <v>0.5</v>
      </c>
      <c r="E419" s="6">
        <v>5</v>
      </c>
      <c r="F419">
        <v>3600</v>
      </c>
      <c r="G419" s="3">
        <f>Table2[[#This Row],[Tiempo planeado]]-Table2[[#This Row],[Tiempo muerto]]</f>
        <v>0.48</v>
      </c>
      <c r="H419" s="3">
        <v>2.0000000000000018E-2</v>
      </c>
      <c r="I419" s="6">
        <f>Table2[[#This Row],[Piezas buenas]]+Table2[[#This Row],[Piezas defectuosas]]</f>
        <v>3600</v>
      </c>
      <c r="J419">
        <v>3432</v>
      </c>
      <c r="K419">
        <v>168</v>
      </c>
      <c r="L419" s="5">
        <f>Table2[[#This Row],[Tiempo trabajado]]/Table2[[#This Row],[Tiempo planeado]]</f>
        <v>0.96</v>
      </c>
      <c r="M419" s="5">
        <f>Table2[[#This Row],[Piezas buenas]]/(Table2[[#This Row],[Piezas buenas]]+Table2[[#This Row],[Piezas defectuosas]])</f>
        <v>0.95333333333333337</v>
      </c>
      <c r="N419" s="5">
        <f>Table2[[#This Row],[Piezas buenas]]/Table2[[#This Row],[Piezas planeadas]]</f>
        <v>0.95333333333333337</v>
      </c>
      <c r="O419" s="5">
        <f>Table2[[#This Row],[Disponibilidad]]*Table2[[#This Row],[Calidad]]*Table2[[#This Row],[Desempeño]]</f>
        <v>0.87249066666666675</v>
      </c>
    </row>
    <row r="420" spans="1:15" x14ac:dyDescent="0.25">
      <c r="A420" s="2">
        <v>44610</v>
      </c>
      <c r="B420" t="s">
        <v>14</v>
      </c>
      <c r="C420" t="s">
        <v>19</v>
      </c>
      <c r="D420" s="3">
        <v>0.5</v>
      </c>
      <c r="E420" s="6">
        <v>5</v>
      </c>
      <c r="F420">
        <v>3600</v>
      </c>
      <c r="G420" s="3">
        <f>Table2[[#This Row],[Tiempo planeado]]-Table2[[#This Row],[Tiempo muerto]]</f>
        <v>0.48</v>
      </c>
      <c r="H420" s="3">
        <v>2.0000000000000018E-2</v>
      </c>
      <c r="I420" s="6">
        <f>Table2[[#This Row],[Piezas buenas]]+Table2[[#This Row],[Piezas defectuosas]]</f>
        <v>3564</v>
      </c>
      <c r="J420">
        <v>3400</v>
      </c>
      <c r="K420">
        <v>164</v>
      </c>
      <c r="L420" s="5">
        <f>Table2[[#This Row],[Tiempo trabajado]]/Table2[[#This Row],[Tiempo planeado]]</f>
        <v>0.96</v>
      </c>
      <c r="M420" s="5">
        <f>Table2[[#This Row],[Piezas buenas]]/(Table2[[#This Row],[Piezas buenas]]+Table2[[#This Row],[Piezas defectuosas]])</f>
        <v>0.95398428731762064</v>
      </c>
      <c r="N420" s="5">
        <f>Table2[[#This Row],[Piezas buenas]]/Table2[[#This Row],[Piezas planeadas]]</f>
        <v>0.94444444444444442</v>
      </c>
      <c r="O420" s="5">
        <f>Table2[[#This Row],[Disponibilidad]]*Table2[[#This Row],[Calidad]]*Table2[[#This Row],[Desempeño]]</f>
        <v>0.86494575383464267</v>
      </c>
    </row>
    <row r="421" spans="1:15" x14ac:dyDescent="0.25">
      <c r="A421" s="2">
        <v>44613</v>
      </c>
      <c r="B421" t="s">
        <v>14</v>
      </c>
      <c r="C421" t="s">
        <v>19</v>
      </c>
      <c r="D421" s="3">
        <v>0.5</v>
      </c>
      <c r="E421" s="6">
        <v>5</v>
      </c>
      <c r="F421">
        <v>3600</v>
      </c>
      <c r="G421" s="3">
        <f>Table2[[#This Row],[Tiempo planeado]]-Table2[[#This Row],[Tiempo muerto]]</f>
        <v>0.46</v>
      </c>
      <c r="H421" s="3">
        <v>3.999999999999998E-2</v>
      </c>
      <c r="I421" s="6">
        <f>Table2[[#This Row],[Piezas buenas]]+Table2[[#This Row],[Piezas defectuosas]]</f>
        <v>3600</v>
      </c>
      <c r="J421">
        <v>3453</v>
      </c>
      <c r="K421">
        <v>147</v>
      </c>
      <c r="L421" s="5">
        <f>Table2[[#This Row],[Tiempo trabajado]]/Table2[[#This Row],[Tiempo planeado]]</f>
        <v>0.92</v>
      </c>
      <c r="M421" s="5">
        <f>Table2[[#This Row],[Piezas buenas]]/(Table2[[#This Row],[Piezas buenas]]+Table2[[#This Row],[Piezas defectuosas]])</f>
        <v>0.95916666666666661</v>
      </c>
      <c r="N421" s="5">
        <f>Table2[[#This Row],[Piezas buenas]]/Table2[[#This Row],[Piezas planeadas]]</f>
        <v>0.95916666666666661</v>
      </c>
      <c r="O421" s="5">
        <f>Table2[[#This Row],[Disponibilidad]]*Table2[[#This Row],[Calidad]]*Table2[[#This Row],[Desempeño]]</f>
        <v>0.84640063888888883</v>
      </c>
    </row>
    <row r="422" spans="1:15" x14ac:dyDescent="0.25">
      <c r="A422" s="2">
        <v>44614</v>
      </c>
      <c r="B422" t="s">
        <v>14</v>
      </c>
      <c r="C422" t="s">
        <v>19</v>
      </c>
      <c r="D422" s="3">
        <v>0.5</v>
      </c>
      <c r="E422" s="6">
        <v>5</v>
      </c>
      <c r="F422">
        <v>3600</v>
      </c>
      <c r="G422" s="3">
        <f>Table2[[#This Row],[Tiempo planeado]]-Table2[[#This Row],[Tiempo muerto]]</f>
        <v>0.495</v>
      </c>
      <c r="H422" s="3">
        <v>5.0000000000000044E-3</v>
      </c>
      <c r="I422" s="6">
        <f>Table2[[#This Row],[Piezas buenas]]+Table2[[#This Row],[Piezas defectuosas]]</f>
        <v>3456</v>
      </c>
      <c r="J422">
        <v>3307</v>
      </c>
      <c r="K422">
        <v>149</v>
      </c>
      <c r="L422" s="5">
        <f>Table2[[#This Row],[Tiempo trabajado]]/Table2[[#This Row],[Tiempo planeado]]</f>
        <v>0.99</v>
      </c>
      <c r="M422" s="5">
        <f>Table2[[#This Row],[Piezas buenas]]/(Table2[[#This Row],[Piezas buenas]]+Table2[[#This Row],[Piezas defectuosas]])</f>
        <v>0.95688657407407407</v>
      </c>
      <c r="N422" s="5">
        <f>Table2[[#This Row],[Piezas buenas]]/Table2[[#This Row],[Piezas planeadas]]</f>
        <v>0.91861111111111116</v>
      </c>
      <c r="O422" s="5">
        <f>Table2[[#This Row],[Disponibilidad]]*Table2[[#This Row],[Calidad]]*Table2[[#This Row],[Desempeño]]</f>
        <v>0.87021657262731478</v>
      </c>
    </row>
    <row r="423" spans="1:15" x14ac:dyDescent="0.25">
      <c r="A423" s="2">
        <v>44615</v>
      </c>
      <c r="B423" t="s">
        <v>14</v>
      </c>
      <c r="C423" t="s">
        <v>19</v>
      </c>
      <c r="D423" s="3">
        <v>0.5</v>
      </c>
      <c r="E423" s="6">
        <v>5</v>
      </c>
      <c r="F423">
        <v>3600</v>
      </c>
      <c r="G423" s="3">
        <f>Table2[[#This Row],[Tiempo planeado]]-Table2[[#This Row],[Tiempo muerto]]</f>
        <v>0.48</v>
      </c>
      <c r="H423" s="3">
        <v>2.0000000000000018E-2</v>
      </c>
      <c r="I423" s="6">
        <f>Table2[[#This Row],[Piezas buenas]]+Table2[[#This Row],[Piezas defectuosas]]</f>
        <v>3240</v>
      </c>
      <c r="J423">
        <v>2914</v>
      </c>
      <c r="K423">
        <v>326</v>
      </c>
      <c r="L423" s="5">
        <f>Table2[[#This Row],[Tiempo trabajado]]/Table2[[#This Row],[Tiempo planeado]]</f>
        <v>0.96</v>
      </c>
      <c r="M423" s="5">
        <f>Table2[[#This Row],[Piezas buenas]]/(Table2[[#This Row],[Piezas buenas]]+Table2[[#This Row],[Piezas defectuosas]])</f>
        <v>0.89938271604938269</v>
      </c>
      <c r="N423" s="5">
        <f>Table2[[#This Row],[Piezas buenas]]/Table2[[#This Row],[Piezas planeadas]]</f>
        <v>0.80944444444444441</v>
      </c>
      <c r="O423" s="5">
        <f>Table2[[#This Row],[Disponibilidad]]*Table2[[#This Row],[Calidad]]*Table2[[#This Row],[Desempeño]]</f>
        <v>0.69888032921810694</v>
      </c>
    </row>
    <row r="424" spans="1:15" x14ac:dyDescent="0.25">
      <c r="A424" s="2">
        <v>44616</v>
      </c>
      <c r="B424" t="s">
        <v>14</v>
      </c>
      <c r="C424" t="s">
        <v>19</v>
      </c>
      <c r="D424" s="3">
        <v>0.5</v>
      </c>
      <c r="E424" s="6">
        <v>5</v>
      </c>
      <c r="F424">
        <v>3600</v>
      </c>
      <c r="G424" s="3">
        <f>Table2[[#This Row],[Tiempo planeado]]-Table2[[#This Row],[Tiempo muerto]]</f>
        <v>0.49</v>
      </c>
      <c r="H424" s="3">
        <v>1.0000000000000009E-2</v>
      </c>
      <c r="I424" s="6">
        <f>Table2[[#This Row],[Piezas buenas]]+Table2[[#This Row],[Piezas defectuosas]]</f>
        <v>3492</v>
      </c>
      <c r="J424">
        <v>3426</v>
      </c>
      <c r="K424">
        <v>66</v>
      </c>
      <c r="L424" s="5">
        <f>Table2[[#This Row],[Tiempo trabajado]]/Table2[[#This Row],[Tiempo planeado]]</f>
        <v>0.98</v>
      </c>
      <c r="M424" s="5">
        <f>Table2[[#This Row],[Piezas buenas]]/(Table2[[#This Row],[Piezas buenas]]+Table2[[#This Row],[Piezas defectuosas]])</f>
        <v>0.98109965635738827</v>
      </c>
      <c r="N424" s="5">
        <f>Table2[[#This Row],[Piezas buenas]]/Table2[[#This Row],[Piezas planeadas]]</f>
        <v>0.95166666666666666</v>
      </c>
      <c r="O424" s="5">
        <f>Table2[[#This Row],[Disponibilidad]]*Table2[[#This Row],[Calidad]]*Table2[[#This Row],[Desempeño]]</f>
        <v>0.91500624284077892</v>
      </c>
    </row>
    <row r="425" spans="1:15" x14ac:dyDescent="0.25">
      <c r="A425" s="2">
        <v>44617</v>
      </c>
      <c r="B425" t="s">
        <v>14</v>
      </c>
      <c r="C425" t="s">
        <v>19</v>
      </c>
      <c r="D425" s="3">
        <v>0.5</v>
      </c>
      <c r="E425" s="6">
        <v>5</v>
      </c>
      <c r="F425">
        <v>3600</v>
      </c>
      <c r="G425" s="3">
        <f>Table2[[#This Row],[Tiempo planeado]]-Table2[[#This Row],[Tiempo muerto]]</f>
        <v>0.46500000000000002</v>
      </c>
      <c r="H425" s="3">
        <v>3.4999999999999976E-2</v>
      </c>
      <c r="I425" s="6">
        <f>Table2[[#This Row],[Piezas buenas]]+Table2[[#This Row],[Piezas defectuosas]]</f>
        <v>3240</v>
      </c>
      <c r="J425">
        <v>3159</v>
      </c>
      <c r="K425">
        <v>81</v>
      </c>
      <c r="L425" s="5">
        <f>Table2[[#This Row],[Tiempo trabajado]]/Table2[[#This Row],[Tiempo planeado]]</f>
        <v>0.93</v>
      </c>
      <c r="M425" s="5">
        <f>Table2[[#This Row],[Piezas buenas]]/(Table2[[#This Row],[Piezas buenas]]+Table2[[#This Row],[Piezas defectuosas]])</f>
        <v>0.97499999999999998</v>
      </c>
      <c r="N425" s="5">
        <f>Table2[[#This Row],[Piezas buenas]]/Table2[[#This Row],[Piezas planeadas]]</f>
        <v>0.87749999999999995</v>
      </c>
      <c r="O425" s="5">
        <f>Table2[[#This Row],[Disponibilidad]]*Table2[[#This Row],[Calidad]]*Table2[[#This Row],[Desempeño]]</f>
        <v>0.79567312499999998</v>
      </c>
    </row>
    <row r="426" spans="1:15" x14ac:dyDescent="0.25">
      <c r="A426" s="2">
        <v>44620</v>
      </c>
      <c r="B426" t="s">
        <v>14</v>
      </c>
      <c r="C426" t="s">
        <v>19</v>
      </c>
      <c r="D426" s="3">
        <v>0.5</v>
      </c>
      <c r="E426" s="6">
        <v>5</v>
      </c>
      <c r="F426">
        <v>3600</v>
      </c>
      <c r="G426" s="3">
        <f>Table2[[#This Row],[Tiempo planeado]]-Table2[[#This Row],[Tiempo muerto]]</f>
        <v>0.46500000000000002</v>
      </c>
      <c r="H426" s="3">
        <v>3.4999999999999976E-2</v>
      </c>
      <c r="I426" s="6">
        <f>Table2[[#This Row],[Piezas buenas]]+Table2[[#This Row],[Piezas defectuosas]]</f>
        <v>3528</v>
      </c>
      <c r="J426">
        <v>3346</v>
      </c>
      <c r="K426">
        <v>182</v>
      </c>
      <c r="L426" s="5">
        <f>Table2[[#This Row],[Tiempo trabajado]]/Table2[[#This Row],[Tiempo planeado]]</f>
        <v>0.93</v>
      </c>
      <c r="M426" s="5">
        <f>Table2[[#This Row],[Piezas buenas]]/(Table2[[#This Row],[Piezas buenas]]+Table2[[#This Row],[Piezas defectuosas]])</f>
        <v>0.94841269841269837</v>
      </c>
      <c r="N426" s="5">
        <f>Table2[[#This Row],[Piezas buenas]]/Table2[[#This Row],[Piezas planeadas]]</f>
        <v>0.92944444444444441</v>
      </c>
      <c r="O426" s="5">
        <f>Table2[[#This Row],[Disponibilidad]]*Table2[[#This Row],[Calidad]]*Table2[[#This Row],[Desempeño]]</f>
        <v>0.81979212962962966</v>
      </c>
    </row>
    <row r="427" spans="1:15" x14ac:dyDescent="0.25">
      <c r="A427" s="2">
        <v>44621</v>
      </c>
      <c r="B427" t="s">
        <v>14</v>
      </c>
      <c r="C427" t="s">
        <v>19</v>
      </c>
      <c r="D427" s="3">
        <v>0.5</v>
      </c>
      <c r="E427" s="6">
        <v>5</v>
      </c>
      <c r="F427">
        <v>3600</v>
      </c>
      <c r="G427" s="3">
        <f>Table2[[#This Row],[Tiempo planeado]]-Table2[[#This Row],[Tiempo muerto]]</f>
        <v>0.46</v>
      </c>
      <c r="H427" s="3">
        <v>3.999999999999998E-2</v>
      </c>
      <c r="I427" s="6">
        <f>Table2[[#This Row],[Piezas buenas]]+Table2[[#This Row],[Piezas defectuosas]]</f>
        <v>3528</v>
      </c>
      <c r="J427">
        <v>3493</v>
      </c>
      <c r="K427">
        <v>35</v>
      </c>
      <c r="L427" s="5">
        <f>Table2[[#This Row],[Tiempo trabajado]]/Table2[[#This Row],[Tiempo planeado]]</f>
        <v>0.92</v>
      </c>
      <c r="M427" s="5">
        <f>Table2[[#This Row],[Piezas buenas]]/(Table2[[#This Row],[Piezas buenas]]+Table2[[#This Row],[Piezas defectuosas]])</f>
        <v>0.99007936507936511</v>
      </c>
      <c r="N427" s="5">
        <f>Table2[[#This Row],[Piezas buenas]]/Table2[[#This Row],[Piezas planeadas]]</f>
        <v>0.97027777777777779</v>
      </c>
      <c r="O427" s="5">
        <f>Table2[[#This Row],[Disponibilidad]]*Table2[[#This Row],[Calidad]]*Table2[[#This Row],[Desempeño]]</f>
        <v>0.88379984567901249</v>
      </c>
    </row>
    <row r="428" spans="1:15" x14ac:dyDescent="0.25">
      <c r="A428" s="2">
        <v>44622</v>
      </c>
      <c r="B428" t="s">
        <v>14</v>
      </c>
      <c r="C428" t="s">
        <v>19</v>
      </c>
      <c r="D428" s="3">
        <v>0.5</v>
      </c>
      <c r="E428" s="6">
        <v>5</v>
      </c>
      <c r="F428">
        <v>3600</v>
      </c>
      <c r="G428" s="3">
        <f>Table2[[#This Row],[Tiempo planeado]]-Table2[[#This Row],[Tiempo muerto]]</f>
        <v>0.47499999999999998</v>
      </c>
      <c r="H428" s="3">
        <v>2.5000000000000022E-2</v>
      </c>
      <c r="I428" s="6">
        <f>Table2[[#This Row],[Piezas buenas]]+Table2[[#This Row],[Piezas defectuosas]]</f>
        <v>3852</v>
      </c>
      <c r="J428">
        <v>3838</v>
      </c>
      <c r="K428">
        <v>14</v>
      </c>
      <c r="L428" s="5">
        <f>Table2[[#This Row],[Tiempo trabajado]]/Table2[[#This Row],[Tiempo planeado]]</f>
        <v>0.95</v>
      </c>
      <c r="M428" s="5">
        <f>Table2[[#This Row],[Piezas buenas]]/(Table2[[#This Row],[Piezas buenas]]+Table2[[#This Row],[Piezas defectuosas]])</f>
        <v>0.9963655244029076</v>
      </c>
      <c r="N428" s="5">
        <f>Table2[[#This Row],[Piezas buenas]]/Table2[[#This Row],[Piezas planeadas]]</f>
        <v>1.066111111111111</v>
      </c>
      <c r="O428" s="5">
        <f>Table2[[#This Row],[Disponibilidad]]*Table2[[#This Row],[Calidad]]*Table2[[#This Row],[Desempeño]]</f>
        <v>1.0091245384792891</v>
      </c>
    </row>
    <row r="429" spans="1:15" x14ac:dyDescent="0.25">
      <c r="A429" s="2">
        <v>44623</v>
      </c>
      <c r="B429" t="s">
        <v>14</v>
      </c>
      <c r="C429" t="s">
        <v>19</v>
      </c>
      <c r="D429" s="3">
        <v>0.5</v>
      </c>
      <c r="E429" s="6">
        <v>5</v>
      </c>
      <c r="F429">
        <v>3600</v>
      </c>
      <c r="G429" s="3">
        <f>Table2[[#This Row],[Tiempo planeado]]-Table2[[#This Row],[Tiempo muerto]]</f>
        <v>0.46500000000000002</v>
      </c>
      <c r="H429" s="3">
        <v>3.4999999999999976E-2</v>
      </c>
      <c r="I429" s="6">
        <f>Table2[[#This Row],[Piezas buenas]]+Table2[[#This Row],[Piezas defectuosas]]</f>
        <v>3960</v>
      </c>
      <c r="J429">
        <v>3731</v>
      </c>
      <c r="K429">
        <v>229</v>
      </c>
      <c r="L429" s="5">
        <f>Table2[[#This Row],[Tiempo trabajado]]/Table2[[#This Row],[Tiempo planeado]]</f>
        <v>0.93</v>
      </c>
      <c r="M429" s="5">
        <f>Table2[[#This Row],[Piezas buenas]]/(Table2[[#This Row],[Piezas buenas]]+Table2[[#This Row],[Piezas defectuosas]])</f>
        <v>0.94217171717171722</v>
      </c>
      <c r="N429" s="5">
        <f>Table2[[#This Row],[Piezas buenas]]/Table2[[#This Row],[Piezas planeadas]]</f>
        <v>1.0363888888888888</v>
      </c>
      <c r="O429" s="5">
        <f>Table2[[#This Row],[Disponibilidad]]*Table2[[#This Row],[Calidad]]*Table2[[#This Row],[Desempeño]]</f>
        <v>0.90810435816498314</v>
      </c>
    </row>
    <row r="430" spans="1:15" x14ac:dyDescent="0.25">
      <c r="A430" s="2">
        <v>44624</v>
      </c>
      <c r="B430" t="s">
        <v>14</v>
      </c>
      <c r="C430" t="s">
        <v>19</v>
      </c>
      <c r="D430" s="3">
        <v>0.5</v>
      </c>
      <c r="E430" s="6">
        <v>5</v>
      </c>
      <c r="F430">
        <v>3600</v>
      </c>
      <c r="G430" s="3">
        <f>Table2[[#This Row],[Tiempo planeado]]-Table2[[#This Row],[Tiempo muerto]]</f>
        <v>0.48</v>
      </c>
      <c r="H430" s="3">
        <v>2.0000000000000018E-2</v>
      </c>
      <c r="I430" s="6">
        <f>Table2[[#This Row],[Piezas buenas]]+Table2[[#This Row],[Piezas defectuosas]]</f>
        <v>3564</v>
      </c>
      <c r="J430">
        <v>3547</v>
      </c>
      <c r="K430">
        <v>17</v>
      </c>
      <c r="L430" s="5">
        <f>Table2[[#This Row],[Tiempo trabajado]]/Table2[[#This Row],[Tiempo planeado]]</f>
        <v>0.96</v>
      </c>
      <c r="M430" s="5">
        <f>Table2[[#This Row],[Piezas buenas]]/(Table2[[#This Row],[Piezas buenas]]+Table2[[#This Row],[Piezas defectuosas]])</f>
        <v>0.99523007856341195</v>
      </c>
      <c r="N430" s="5">
        <f>Table2[[#This Row],[Piezas buenas]]/Table2[[#This Row],[Piezas planeadas]]</f>
        <v>0.98527777777777781</v>
      </c>
      <c r="O430" s="5">
        <f>Table2[[#This Row],[Disponibilidad]]*Table2[[#This Row],[Calidad]]*Table2[[#This Row],[Desempeño]]</f>
        <v>0.94135495697717919</v>
      </c>
    </row>
    <row r="431" spans="1:15" x14ac:dyDescent="0.25">
      <c r="A431" s="2">
        <v>44627</v>
      </c>
      <c r="B431" t="s">
        <v>14</v>
      </c>
      <c r="C431" t="s">
        <v>19</v>
      </c>
      <c r="D431" s="3">
        <v>0.5</v>
      </c>
      <c r="E431" s="6">
        <v>5</v>
      </c>
      <c r="F431">
        <v>3600</v>
      </c>
      <c r="G431" s="3">
        <f>Table2[[#This Row],[Tiempo planeado]]-Table2[[#This Row],[Tiempo muerto]]</f>
        <v>0.48</v>
      </c>
      <c r="H431" s="3">
        <v>2.0000000000000018E-2</v>
      </c>
      <c r="I431" s="6">
        <f>Table2[[#This Row],[Piezas buenas]]+Table2[[#This Row],[Piezas defectuosas]]</f>
        <v>3816</v>
      </c>
      <c r="J431">
        <v>3813</v>
      </c>
      <c r="K431">
        <v>3</v>
      </c>
      <c r="L431" s="5">
        <f>Table2[[#This Row],[Tiempo trabajado]]/Table2[[#This Row],[Tiempo planeado]]</f>
        <v>0.96</v>
      </c>
      <c r="M431" s="5">
        <f>Table2[[#This Row],[Piezas buenas]]/(Table2[[#This Row],[Piezas buenas]]+Table2[[#This Row],[Piezas defectuosas]])</f>
        <v>0.99921383647798745</v>
      </c>
      <c r="N431" s="5">
        <f>Table2[[#This Row],[Piezas buenas]]/Table2[[#This Row],[Piezas planeadas]]</f>
        <v>1.0591666666666666</v>
      </c>
      <c r="O431" s="5">
        <f>Table2[[#This Row],[Disponibilidad]]*Table2[[#This Row],[Calidad]]*Table2[[#This Row],[Desempeño]]</f>
        <v>1.0160006289308174</v>
      </c>
    </row>
    <row r="432" spans="1:15" x14ac:dyDescent="0.25">
      <c r="A432" s="2">
        <v>44628</v>
      </c>
      <c r="B432" t="s">
        <v>14</v>
      </c>
      <c r="C432" t="s">
        <v>19</v>
      </c>
      <c r="D432" s="3">
        <v>0.5</v>
      </c>
      <c r="E432" s="6">
        <v>5</v>
      </c>
      <c r="F432">
        <v>3600</v>
      </c>
      <c r="G432" s="3">
        <f>Table2[[#This Row],[Tiempo planeado]]-Table2[[#This Row],[Tiempo muerto]]</f>
        <v>0.46500000000000002</v>
      </c>
      <c r="H432" s="3">
        <v>3.4999999999999976E-2</v>
      </c>
      <c r="I432" s="6">
        <f>Table2[[#This Row],[Piezas buenas]]+Table2[[#This Row],[Piezas defectuosas]]</f>
        <v>3816</v>
      </c>
      <c r="J432">
        <v>3464</v>
      </c>
      <c r="K432">
        <v>352</v>
      </c>
      <c r="L432" s="5">
        <f>Table2[[#This Row],[Tiempo trabajado]]/Table2[[#This Row],[Tiempo planeado]]</f>
        <v>0.93</v>
      </c>
      <c r="M432" s="5">
        <f>Table2[[#This Row],[Piezas buenas]]/(Table2[[#This Row],[Piezas buenas]]+Table2[[#This Row],[Piezas defectuosas]])</f>
        <v>0.90775681341719072</v>
      </c>
      <c r="N432" s="5">
        <f>Table2[[#This Row],[Piezas buenas]]/Table2[[#This Row],[Piezas planeadas]]</f>
        <v>0.9622222222222222</v>
      </c>
      <c r="O432" s="5">
        <f>Table2[[#This Row],[Disponibilidad]]*Table2[[#This Row],[Calidad]]*Table2[[#This Row],[Desempeño]]</f>
        <v>0.81232131376659678</v>
      </c>
    </row>
    <row r="433" spans="1:15" x14ac:dyDescent="0.25">
      <c r="A433" s="2">
        <v>44629</v>
      </c>
      <c r="B433" t="s">
        <v>14</v>
      </c>
      <c r="C433" t="s">
        <v>19</v>
      </c>
      <c r="D433" s="3">
        <v>0.5</v>
      </c>
      <c r="E433" s="6">
        <v>5</v>
      </c>
      <c r="F433">
        <v>3600</v>
      </c>
      <c r="G433" s="3">
        <f>Table2[[#This Row],[Tiempo planeado]]-Table2[[#This Row],[Tiempo muerto]]</f>
        <v>0.46500000000000002</v>
      </c>
      <c r="H433" s="3">
        <v>3.4999999999999976E-2</v>
      </c>
      <c r="I433" s="6">
        <f>Table2[[#This Row],[Piezas buenas]]+Table2[[#This Row],[Piezas defectuosas]]</f>
        <v>3600</v>
      </c>
      <c r="J433">
        <v>3248</v>
      </c>
      <c r="K433">
        <v>352</v>
      </c>
      <c r="L433" s="5">
        <f>Table2[[#This Row],[Tiempo trabajado]]/Table2[[#This Row],[Tiempo planeado]]</f>
        <v>0.93</v>
      </c>
      <c r="M433" s="5">
        <f>Table2[[#This Row],[Piezas buenas]]/(Table2[[#This Row],[Piezas buenas]]+Table2[[#This Row],[Piezas defectuosas]])</f>
        <v>0.90222222222222226</v>
      </c>
      <c r="N433" s="5">
        <f>Table2[[#This Row],[Piezas buenas]]/Table2[[#This Row],[Piezas planeadas]]</f>
        <v>0.90222222222222226</v>
      </c>
      <c r="O433" s="5">
        <f>Table2[[#This Row],[Disponibilidad]]*Table2[[#This Row],[Calidad]]*Table2[[#This Row],[Desempeño]]</f>
        <v>0.75702459259259269</v>
      </c>
    </row>
    <row r="434" spans="1:15" x14ac:dyDescent="0.25">
      <c r="A434" s="2">
        <v>44630</v>
      </c>
      <c r="B434" t="s">
        <v>14</v>
      </c>
      <c r="C434" t="s">
        <v>19</v>
      </c>
      <c r="D434" s="3">
        <v>0.5</v>
      </c>
      <c r="E434" s="6">
        <v>5</v>
      </c>
      <c r="F434">
        <v>3600</v>
      </c>
      <c r="G434" s="3">
        <f>Table2[[#This Row],[Tiempo planeado]]-Table2[[#This Row],[Tiempo muerto]]</f>
        <v>0.495</v>
      </c>
      <c r="H434" s="3">
        <v>5.0000000000000044E-3</v>
      </c>
      <c r="I434" s="6">
        <f>Table2[[#This Row],[Piezas buenas]]+Table2[[#This Row],[Piezas defectuosas]]</f>
        <v>3348</v>
      </c>
      <c r="J434">
        <v>3345</v>
      </c>
      <c r="K434">
        <v>3</v>
      </c>
      <c r="L434" s="5">
        <f>Table2[[#This Row],[Tiempo trabajado]]/Table2[[#This Row],[Tiempo planeado]]</f>
        <v>0.99</v>
      </c>
      <c r="M434" s="5">
        <f>Table2[[#This Row],[Piezas buenas]]/(Table2[[#This Row],[Piezas buenas]]+Table2[[#This Row],[Piezas defectuosas]])</f>
        <v>0.99910394265232971</v>
      </c>
      <c r="N434" s="5">
        <f>Table2[[#This Row],[Piezas buenas]]/Table2[[#This Row],[Piezas planeadas]]</f>
        <v>0.9291666666666667</v>
      </c>
      <c r="O434" s="5">
        <f>Table2[[#This Row],[Disponibilidad]]*Table2[[#This Row],[Calidad]]*Table2[[#This Row],[Desempeño]]</f>
        <v>0.91905073924731173</v>
      </c>
    </row>
    <row r="435" spans="1:15" x14ac:dyDescent="0.25">
      <c r="A435" s="2">
        <v>44631</v>
      </c>
      <c r="B435" t="s">
        <v>14</v>
      </c>
      <c r="C435" t="s">
        <v>19</v>
      </c>
      <c r="D435" s="3">
        <v>0.5</v>
      </c>
      <c r="E435" s="6">
        <v>5</v>
      </c>
      <c r="F435">
        <v>3600</v>
      </c>
      <c r="G435" s="3">
        <f>Table2[[#This Row],[Tiempo planeado]]-Table2[[#This Row],[Tiempo muerto]]</f>
        <v>0.47499999999999998</v>
      </c>
      <c r="H435" s="3">
        <v>2.5000000000000022E-2</v>
      </c>
      <c r="I435" s="6">
        <f>Table2[[#This Row],[Piezas buenas]]+Table2[[#This Row],[Piezas defectuosas]]</f>
        <v>3420</v>
      </c>
      <c r="J435">
        <v>3399</v>
      </c>
      <c r="K435">
        <v>21</v>
      </c>
      <c r="L435" s="5">
        <f>Table2[[#This Row],[Tiempo trabajado]]/Table2[[#This Row],[Tiempo planeado]]</f>
        <v>0.95</v>
      </c>
      <c r="M435" s="5">
        <f>Table2[[#This Row],[Piezas buenas]]/(Table2[[#This Row],[Piezas buenas]]+Table2[[#This Row],[Piezas defectuosas]])</f>
        <v>0.993859649122807</v>
      </c>
      <c r="N435" s="5">
        <f>Table2[[#This Row],[Piezas buenas]]/Table2[[#This Row],[Piezas planeadas]]</f>
        <v>0.94416666666666671</v>
      </c>
      <c r="O435" s="5">
        <f>Table2[[#This Row],[Disponibilidad]]*Table2[[#This Row],[Calidad]]*Table2[[#This Row],[Desempeño]]</f>
        <v>0.89145069444444447</v>
      </c>
    </row>
    <row r="436" spans="1:15" x14ac:dyDescent="0.25">
      <c r="A436" s="2">
        <v>44634</v>
      </c>
      <c r="B436" t="s">
        <v>14</v>
      </c>
      <c r="C436" t="s">
        <v>19</v>
      </c>
      <c r="D436" s="3">
        <v>0.5</v>
      </c>
      <c r="E436" s="6">
        <v>5</v>
      </c>
      <c r="F436">
        <v>3600</v>
      </c>
      <c r="G436" s="3">
        <f>Table2[[#This Row],[Tiempo planeado]]-Table2[[#This Row],[Tiempo muerto]]</f>
        <v>0.46500000000000002</v>
      </c>
      <c r="H436" s="3">
        <v>3.4999999999999976E-2</v>
      </c>
      <c r="I436" s="6">
        <f>Table2[[#This Row],[Piezas buenas]]+Table2[[#This Row],[Piezas defectuosas]]</f>
        <v>3888</v>
      </c>
      <c r="J436">
        <v>3677</v>
      </c>
      <c r="K436">
        <v>211</v>
      </c>
      <c r="L436" s="5">
        <f>Table2[[#This Row],[Tiempo trabajado]]/Table2[[#This Row],[Tiempo planeado]]</f>
        <v>0.93</v>
      </c>
      <c r="M436" s="5">
        <f>Table2[[#This Row],[Piezas buenas]]/(Table2[[#This Row],[Piezas buenas]]+Table2[[#This Row],[Piezas defectuosas]])</f>
        <v>0.94573045267489708</v>
      </c>
      <c r="N436" s="5">
        <f>Table2[[#This Row],[Piezas buenas]]/Table2[[#This Row],[Piezas planeadas]]</f>
        <v>1.0213888888888889</v>
      </c>
      <c r="O436" s="5">
        <f>Table2[[#This Row],[Disponibilidad]]*Table2[[#This Row],[Calidad]]*Table2[[#This Row],[Desempeño]]</f>
        <v>0.89834147590877922</v>
      </c>
    </row>
    <row r="437" spans="1:15" x14ac:dyDescent="0.25">
      <c r="A437" s="2">
        <v>44635</v>
      </c>
      <c r="B437" t="s">
        <v>14</v>
      </c>
      <c r="C437" t="s">
        <v>19</v>
      </c>
      <c r="D437" s="3">
        <v>0.5</v>
      </c>
      <c r="E437" s="6">
        <v>5</v>
      </c>
      <c r="F437">
        <v>3600</v>
      </c>
      <c r="G437" s="3">
        <f>Table2[[#This Row],[Tiempo planeado]]-Table2[[#This Row],[Tiempo muerto]]</f>
        <v>0.495</v>
      </c>
      <c r="H437" s="3">
        <v>5.0000000000000044E-3</v>
      </c>
      <c r="I437" s="6">
        <f>Table2[[#This Row],[Piezas buenas]]+Table2[[#This Row],[Piezas defectuosas]]</f>
        <v>3420</v>
      </c>
      <c r="J437">
        <v>3217</v>
      </c>
      <c r="K437">
        <v>203</v>
      </c>
      <c r="L437" s="5">
        <f>Table2[[#This Row],[Tiempo trabajado]]/Table2[[#This Row],[Tiempo planeado]]</f>
        <v>0.99</v>
      </c>
      <c r="M437" s="5">
        <f>Table2[[#This Row],[Piezas buenas]]/(Table2[[#This Row],[Piezas buenas]]+Table2[[#This Row],[Piezas defectuosas]])</f>
        <v>0.94064327485380117</v>
      </c>
      <c r="N437" s="5">
        <f>Table2[[#This Row],[Piezas buenas]]/Table2[[#This Row],[Piezas planeadas]]</f>
        <v>0.89361111111111113</v>
      </c>
      <c r="O437" s="5">
        <f>Table2[[#This Row],[Disponibilidad]]*Table2[[#This Row],[Calidad]]*Table2[[#This Row],[Desempeño]]</f>
        <v>0.83216358918128652</v>
      </c>
    </row>
    <row r="438" spans="1:15" x14ac:dyDescent="0.25">
      <c r="A438" s="2">
        <v>44636</v>
      </c>
      <c r="B438" t="s">
        <v>14</v>
      </c>
      <c r="C438" t="s">
        <v>19</v>
      </c>
      <c r="D438" s="3">
        <v>0.5</v>
      </c>
      <c r="E438" s="6">
        <v>5</v>
      </c>
      <c r="F438">
        <v>3600</v>
      </c>
      <c r="G438" s="3">
        <f>Table2[[#This Row],[Tiempo planeado]]-Table2[[#This Row],[Tiempo muerto]]</f>
        <v>0.45500000000000002</v>
      </c>
      <c r="H438" s="3">
        <v>4.4999999999999984E-2</v>
      </c>
      <c r="I438" s="6">
        <f>Table2[[#This Row],[Piezas buenas]]+Table2[[#This Row],[Piezas defectuosas]]</f>
        <v>3492</v>
      </c>
      <c r="J438">
        <v>3424</v>
      </c>
      <c r="K438">
        <v>68</v>
      </c>
      <c r="L438" s="5">
        <f>Table2[[#This Row],[Tiempo trabajado]]/Table2[[#This Row],[Tiempo planeado]]</f>
        <v>0.91</v>
      </c>
      <c r="M438" s="5">
        <f>Table2[[#This Row],[Piezas buenas]]/(Table2[[#This Row],[Piezas buenas]]+Table2[[#This Row],[Piezas defectuosas]])</f>
        <v>0.98052691867124853</v>
      </c>
      <c r="N438" s="5">
        <f>Table2[[#This Row],[Piezas buenas]]/Table2[[#This Row],[Piezas planeadas]]</f>
        <v>0.95111111111111113</v>
      </c>
      <c r="O438" s="5">
        <f>Table2[[#This Row],[Disponibilidad]]*Table2[[#This Row],[Calidad]]*Table2[[#This Row],[Desempeño]]</f>
        <v>0.84865694285350646</v>
      </c>
    </row>
    <row r="439" spans="1:15" x14ac:dyDescent="0.25">
      <c r="A439" s="2">
        <v>44637</v>
      </c>
      <c r="B439" t="s">
        <v>14</v>
      </c>
      <c r="C439" t="s">
        <v>19</v>
      </c>
      <c r="D439" s="3">
        <v>0.5</v>
      </c>
      <c r="E439" s="6">
        <v>5</v>
      </c>
      <c r="F439">
        <v>3600</v>
      </c>
      <c r="G439" s="3">
        <f>Table2[[#This Row],[Tiempo planeado]]-Table2[[#This Row],[Tiempo muerto]]</f>
        <v>0.47499999999999998</v>
      </c>
      <c r="H439" s="3">
        <v>2.5000000000000022E-2</v>
      </c>
      <c r="I439" s="6">
        <f>Table2[[#This Row],[Piezas buenas]]+Table2[[#This Row],[Piezas defectuosas]]</f>
        <v>3312</v>
      </c>
      <c r="J439">
        <v>3020</v>
      </c>
      <c r="K439">
        <v>292</v>
      </c>
      <c r="L439" s="5">
        <f>Table2[[#This Row],[Tiempo trabajado]]/Table2[[#This Row],[Tiempo planeado]]</f>
        <v>0.95</v>
      </c>
      <c r="M439" s="5">
        <f>Table2[[#This Row],[Piezas buenas]]/(Table2[[#This Row],[Piezas buenas]]+Table2[[#This Row],[Piezas defectuosas]])</f>
        <v>0.91183574879227058</v>
      </c>
      <c r="N439" s="5">
        <f>Table2[[#This Row],[Piezas buenas]]/Table2[[#This Row],[Piezas planeadas]]</f>
        <v>0.83888888888888891</v>
      </c>
      <c r="O439" s="5">
        <f>Table2[[#This Row],[Disponibilidad]]*Table2[[#This Row],[Calidad]]*Table2[[#This Row],[Desempeño]]</f>
        <v>0.72668243424584011</v>
      </c>
    </row>
    <row r="440" spans="1:15" x14ac:dyDescent="0.25">
      <c r="A440" s="2">
        <v>44638</v>
      </c>
      <c r="B440" t="s">
        <v>14</v>
      </c>
      <c r="C440" t="s">
        <v>19</v>
      </c>
      <c r="D440" s="3">
        <v>0.5</v>
      </c>
      <c r="E440" s="6">
        <v>5</v>
      </c>
      <c r="F440">
        <v>3600</v>
      </c>
      <c r="G440" s="3">
        <f>Table2[[#This Row],[Tiempo planeado]]-Table2[[#This Row],[Tiempo muerto]]</f>
        <v>0.45</v>
      </c>
      <c r="H440" s="3">
        <v>4.9999999999999989E-2</v>
      </c>
      <c r="I440" s="6">
        <f>Table2[[#This Row],[Piezas buenas]]+Table2[[#This Row],[Piezas defectuosas]]</f>
        <v>3240</v>
      </c>
      <c r="J440">
        <v>3016</v>
      </c>
      <c r="K440">
        <v>224</v>
      </c>
      <c r="L440" s="5">
        <f>Table2[[#This Row],[Tiempo trabajado]]/Table2[[#This Row],[Tiempo planeado]]</f>
        <v>0.9</v>
      </c>
      <c r="M440" s="5">
        <f>Table2[[#This Row],[Piezas buenas]]/(Table2[[#This Row],[Piezas buenas]]+Table2[[#This Row],[Piezas defectuosas]])</f>
        <v>0.93086419753086425</v>
      </c>
      <c r="N440" s="5">
        <f>Table2[[#This Row],[Piezas buenas]]/Table2[[#This Row],[Piezas planeadas]]</f>
        <v>0.83777777777777773</v>
      </c>
      <c r="O440" s="5">
        <f>Table2[[#This Row],[Disponibilidad]]*Table2[[#This Row],[Calidad]]*Table2[[#This Row],[Desempeño]]</f>
        <v>0.70187160493827161</v>
      </c>
    </row>
    <row r="441" spans="1:15" x14ac:dyDescent="0.25">
      <c r="A441" s="2">
        <v>44641</v>
      </c>
      <c r="B441" t="s">
        <v>14</v>
      </c>
      <c r="C441" t="s">
        <v>19</v>
      </c>
      <c r="D441" s="3">
        <v>0.5</v>
      </c>
      <c r="E441" s="6">
        <v>5</v>
      </c>
      <c r="F441">
        <v>3600</v>
      </c>
      <c r="G441" s="3">
        <f>Table2[[#This Row],[Tiempo planeado]]-Table2[[#This Row],[Tiempo muerto]]</f>
        <v>0.5</v>
      </c>
      <c r="H441" s="3">
        <v>0</v>
      </c>
      <c r="I441" s="6">
        <f>Table2[[#This Row],[Piezas buenas]]+Table2[[#This Row],[Piezas defectuosas]]</f>
        <v>3852</v>
      </c>
      <c r="J441">
        <v>3827</v>
      </c>
      <c r="K441">
        <v>25</v>
      </c>
      <c r="L441" s="5">
        <f>Table2[[#This Row],[Tiempo trabajado]]/Table2[[#This Row],[Tiempo planeado]]</f>
        <v>1</v>
      </c>
      <c r="M441" s="5">
        <f>Table2[[#This Row],[Piezas buenas]]/(Table2[[#This Row],[Piezas buenas]]+Table2[[#This Row],[Piezas defectuosas]])</f>
        <v>0.99350986500519212</v>
      </c>
      <c r="N441" s="5">
        <f>Table2[[#This Row],[Piezas buenas]]/Table2[[#This Row],[Piezas planeadas]]</f>
        <v>1.0630555555555556</v>
      </c>
      <c r="O441" s="5">
        <f>Table2[[#This Row],[Disponibilidad]]*Table2[[#This Row],[Calidad]]*Table2[[#This Row],[Desempeño]]</f>
        <v>1.0561561814930196</v>
      </c>
    </row>
    <row r="442" spans="1:15" x14ac:dyDescent="0.25">
      <c r="A442" s="2">
        <v>44642</v>
      </c>
      <c r="B442" t="s">
        <v>14</v>
      </c>
      <c r="C442" t="s">
        <v>19</v>
      </c>
      <c r="D442" s="3">
        <v>0.5</v>
      </c>
      <c r="E442" s="6">
        <v>5</v>
      </c>
      <c r="F442">
        <v>3600</v>
      </c>
      <c r="G442" s="3">
        <f>Table2[[#This Row],[Tiempo planeado]]-Table2[[#This Row],[Tiempo muerto]]</f>
        <v>0.48</v>
      </c>
      <c r="H442" s="3">
        <v>2.0000000000000018E-2</v>
      </c>
      <c r="I442" s="6">
        <f>Table2[[#This Row],[Piezas buenas]]+Table2[[#This Row],[Piezas defectuosas]]</f>
        <v>3312</v>
      </c>
      <c r="J442">
        <v>3065</v>
      </c>
      <c r="K442">
        <v>247</v>
      </c>
      <c r="L442" s="5">
        <f>Table2[[#This Row],[Tiempo trabajado]]/Table2[[#This Row],[Tiempo planeado]]</f>
        <v>0.96</v>
      </c>
      <c r="M442" s="5">
        <f>Table2[[#This Row],[Piezas buenas]]/(Table2[[#This Row],[Piezas buenas]]+Table2[[#This Row],[Piezas defectuosas]])</f>
        <v>0.92542270531400961</v>
      </c>
      <c r="N442" s="5">
        <f>Table2[[#This Row],[Piezas buenas]]/Table2[[#This Row],[Piezas planeadas]]</f>
        <v>0.85138888888888886</v>
      </c>
      <c r="O442" s="5">
        <f>Table2[[#This Row],[Disponibilidad]]*Table2[[#This Row],[Calidad]]*Table2[[#This Row],[Desempeño]]</f>
        <v>0.7563788244766505</v>
      </c>
    </row>
    <row r="443" spans="1:15" x14ac:dyDescent="0.25">
      <c r="A443" s="2">
        <v>44643</v>
      </c>
      <c r="B443" t="s">
        <v>14</v>
      </c>
      <c r="C443" t="s">
        <v>19</v>
      </c>
      <c r="D443" s="3">
        <v>0.5</v>
      </c>
      <c r="E443" s="6">
        <v>5</v>
      </c>
      <c r="F443">
        <v>3600</v>
      </c>
      <c r="G443" s="3">
        <f>Table2[[#This Row],[Tiempo planeado]]-Table2[[#This Row],[Tiempo muerto]]</f>
        <v>0.45</v>
      </c>
      <c r="H443" s="3">
        <v>4.9999999999999989E-2</v>
      </c>
      <c r="I443" s="6">
        <f>Table2[[#This Row],[Piezas buenas]]+Table2[[#This Row],[Piezas defectuosas]]</f>
        <v>3888</v>
      </c>
      <c r="J443">
        <v>3630</v>
      </c>
      <c r="K443">
        <v>258</v>
      </c>
      <c r="L443" s="5">
        <f>Table2[[#This Row],[Tiempo trabajado]]/Table2[[#This Row],[Tiempo planeado]]</f>
        <v>0.9</v>
      </c>
      <c r="M443" s="5">
        <f>Table2[[#This Row],[Piezas buenas]]/(Table2[[#This Row],[Piezas buenas]]+Table2[[#This Row],[Piezas defectuosas]])</f>
        <v>0.93364197530864201</v>
      </c>
      <c r="N443" s="5">
        <f>Table2[[#This Row],[Piezas buenas]]/Table2[[#This Row],[Piezas planeadas]]</f>
        <v>1.0083333333333333</v>
      </c>
      <c r="O443" s="5">
        <f>Table2[[#This Row],[Disponibilidad]]*Table2[[#This Row],[Calidad]]*Table2[[#This Row],[Desempeño]]</f>
        <v>0.84728009259259263</v>
      </c>
    </row>
    <row r="444" spans="1:15" x14ac:dyDescent="0.25">
      <c r="A444" s="2">
        <v>44644</v>
      </c>
      <c r="B444" t="s">
        <v>14</v>
      </c>
      <c r="C444" t="s">
        <v>19</v>
      </c>
      <c r="D444" s="3">
        <v>0.5</v>
      </c>
      <c r="E444" s="6">
        <v>5</v>
      </c>
      <c r="F444">
        <v>3600</v>
      </c>
      <c r="G444" s="3">
        <f>Table2[[#This Row],[Tiempo planeado]]-Table2[[#This Row],[Tiempo muerto]]</f>
        <v>0.46500000000000002</v>
      </c>
      <c r="H444" s="3">
        <v>3.4999999999999976E-2</v>
      </c>
      <c r="I444" s="6">
        <f>Table2[[#This Row],[Piezas buenas]]+Table2[[#This Row],[Piezas defectuosas]]</f>
        <v>3420</v>
      </c>
      <c r="J444">
        <v>3302</v>
      </c>
      <c r="K444">
        <v>118</v>
      </c>
      <c r="L444" s="5">
        <f>Table2[[#This Row],[Tiempo trabajado]]/Table2[[#This Row],[Tiempo planeado]]</f>
        <v>0.93</v>
      </c>
      <c r="M444" s="5">
        <f>Table2[[#This Row],[Piezas buenas]]/(Table2[[#This Row],[Piezas buenas]]+Table2[[#This Row],[Piezas defectuosas]])</f>
        <v>0.96549707602339185</v>
      </c>
      <c r="N444" s="5">
        <f>Table2[[#This Row],[Piezas buenas]]/Table2[[#This Row],[Piezas planeadas]]</f>
        <v>0.91722222222222227</v>
      </c>
      <c r="O444" s="5">
        <f>Table2[[#This Row],[Disponibilidad]]*Table2[[#This Row],[Calidad]]*Table2[[#This Row],[Desempeño]]</f>
        <v>0.82358509746588704</v>
      </c>
    </row>
    <row r="445" spans="1:15" x14ac:dyDescent="0.25">
      <c r="A445" s="2">
        <v>44645</v>
      </c>
      <c r="B445" t="s">
        <v>14</v>
      </c>
      <c r="C445" t="s">
        <v>19</v>
      </c>
      <c r="D445" s="3">
        <v>0.5</v>
      </c>
      <c r="E445" s="6">
        <v>5</v>
      </c>
      <c r="F445">
        <v>3600</v>
      </c>
      <c r="G445" s="3">
        <f>Table2[[#This Row],[Tiempo planeado]]-Table2[[#This Row],[Tiempo muerto]]</f>
        <v>0.48</v>
      </c>
      <c r="H445" s="3">
        <v>2.0000000000000018E-2</v>
      </c>
      <c r="I445" s="6">
        <f>Table2[[#This Row],[Piezas buenas]]+Table2[[#This Row],[Piezas defectuosas]]</f>
        <v>3564</v>
      </c>
      <c r="J445">
        <v>3213</v>
      </c>
      <c r="K445">
        <v>351</v>
      </c>
      <c r="L445" s="5">
        <f>Table2[[#This Row],[Tiempo trabajado]]/Table2[[#This Row],[Tiempo planeado]]</f>
        <v>0.96</v>
      </c>
      <c r="M445" s="5">
        <f>Table2[[#This Row],[Piezas buenas]]/(Table2[[#This Row],[Piezas buenas]]+Table2[[#This Row],[Piezas defectuosas]])</f>
        <v>0.90151515151515149</v>
      </c>
      <c r="N445" s="5">
        <f>Table2[[#This Row],[Piezas buenas]]/Table2[[#This Row],[Piezas planeadas]]</f>
        <v>0.89249999999999996</v>
      </c>
      <c r="O445" s="5">
        <f>Table2[[#This Row],[Disponibilidad]]*Table2[[#This Row],[Calidad]]*Table2[[#This Row],[Desempeño]]</f>
        <v>0.77241818181818167</v>
      </c>
    </row>
    <row r="446" spans="1:15" x14ac:dyDescent="0.25">
      <c r="A446" s="2">
        <v>44648</v>
      </c>
      <c r="B446" t="s">
        <v>14</v>
      </c>
      <c r="C446" t="s">
        <v>19</v>
      </c>
      <c r="D446" s="3">
        <v>0.5</v>
      </c>
      <c r="E446" s="6">
        <v>5</v>
      </c>
      <c r="F446">
        <v>3600</v>
      </c>
      <c r="G446" s="3">
        <f>Table2[[#This Row],[Tiempo planeado]]-Table2[[#This Row],[Tiempo muerto]]</f>
        <v>0.495</v>
      </c>
      <c r="H446" s="3">
        <v>5.0000000000000044E-3</v>
      </c>
      <c r="I446" s="6">
        <f>Table2[[#This Row],[Piezas buenas]]+Table2[[#This Row],[Piezas defectuosas]]</f>
        <v>3816</v>
      </c>
      <c r="J446">
        <v>3483</v>
      </c>
      <c r="K446">
        <v>333</v>
      </c>
      <c r="L446" s="5">
        <f>Table2[[#This Row],[Tiempo trabajado]]/Table2[[#This Row],[Tiempo planeado]]</f>
        <v>0.99</v>
      </c>
      <c r="M446" s="5">
        <f>Table2[[#This Row],[Piezas buenas]]/(Table2[[#This Row],[Piezas buenas]]+Table2[[#This Row],[Piezas defectuosas]])</f>
        <v>0.91273584905660377</v>
      </c>
      <c r="N446" s="5">
        <f>Table2[[#This Row],[Piezas buenas]]/Table2[[#This Row],[Piezas planeadas]]</f>
        <v>0.96750000000000003</v>
      </c>
      <c r="O446" s="5">
        <f>Table2[[#This Row],[Disponibilidad]]*Table2[[#This Row],[Calidad]]*Table2[[#This Row],[Desempeño]]</f>
        <v>0.87424121462264159</v>
      </c>
    </row>
    <row r="447" spans="1:15" x14ac:dyDescent="0.25">
      <c r="A447" s="2">
        <v>44649</v>
      </c>
      <c r="B447" t="s">
        <v>14</v>
      </c>
      <c r="C447" t="s">
        <v>19</v>
      </c>
      <c r="D447" s="3">
        <v>0.5</v>
      </c>
      <c r="E447" s="6">
        <v>5</v>
      </c>
      <c r="F447">
        <v>3600</v>
      </c>
      <c r="G447" s="3">
        <f>Table2[[#This Row],[Tiempo planeado]]-Table2[[#This Row],[Tiempo muerto]]</f>
        <v>0.45500000000000002</v>
      </c>
      <c r="H447" s="3">
        <v>4.4999999999999984E-2</v>
      </c>
      <c r="I447" s="6">
        <f>Table2[[#This Row],[Piezas buenas]]+Table2[[#This Row],[Piezas defectuosas]]</f>
        <v>3924</v>
      </c>
      <c r="J447">
        <v>3714</v>
      </c>
      <c r="K447">
        <v>210</v>
      </c>
      <c r="L447" s="5">
        <f>Table2[[#This Row],[Tiempo trabajado]]/Table2[[#This Row],[Tiempo planeado]]</f>
        <v>0.91</v>
      </c>
      <c r="M447" s="5">
        <f>Table2[[#This Row],[Piezas buenas]]/(Table2[[#This Row],[Piezas buenas]]+Table2[[#This Row],[Piezas defectuosas]])</f>
        <v>0.94648318042813451</v>
      </c>
      <c r="N447" s="5">
        <f>Table2[[#This Row],[Piezas buenas]]/Table2[[#This Row],[Piezas planeadas]]</f>
        <v>1.0316666666666667</v>
      </c>
      <c r="O447" s="5">
        <f>Table2[[#This Row],[Disponibilidad]]*Table2[[#This Row],[Calidad]]*Table2[[#This Row],[Desempeño]]</f>
        <v>0.88857418450560655</v>
      </c>
    </row>
    <row r="448" spans="1:15" x14ac:dyDescent="0.25">
      <c r="A448" s="2">
        <v>44650</v>
      </c>
      <c r="B448" t="s">
        <v>14</v>
      </c>
      <c r="C448" t="s">
        <v>19</v>
      </c>
      <c r="D448" s="3">
        <v>0.5</v>
      </c>
      <c r="E448" s="6">
        <v>5</v>
      </c>
      <c r="F448">
        <v>3600</v>
      </c>
      <c r="G448" s="3">
        <f>Table2[[#This Row],[Tiempo planeado]]-Table2[[#This Row],[Tiempo muerto]]</f>
        <v>0.45500000000000002</v>
      </c>
      <c r="H448" s="3">
        <v>4.4999999999999984E-2</v>
      </c>
      <c r="I448" s="6">
        <f>Table2[[#This Row],[Piezas buenas]]+Table2[[#This Row],[Piezas defectuosas]]</f>
        <v>3456</v>
      </c>
      <c r="J448">
        <v>3280</v>
      </c>
      <c r="K448">
        <v>176</v>
      </c>
      <c r="L448" s="5">
        <f>Table2[[#This Row],[Tiempo trabajado]]/Table2[[#This Row],[Tiempo planeado]]</f>
        <v>0.91</v>
      </c>
      <c r="M448" s="5">
        <f>Table2[[#This Row],[Piezas buenas]]/(Table2[[#This Row],[Piezas buenas]]+Table2[[#This Row],[Piezas defectuosas]])</f>
        <v>0.94907407407407407</v>
      </c>
      <c r="N448" s="5">
        <f>Table2[[#This Row],[Piezas buenas]]/Table2[[#This Row],[Piezas planeadas]]</f>
        <v>0.91111111111111109</v>
      </c>
      <c r="O448" s="5">
        <f>Table2[[#This Row],[Disponibilidad]]*Table2[[#This Row],[Calidad]]*Table2[[#This Row],[Desempeño]]</f>
        <v>0.7868878600823046</v>
      </c>
    </row>
    <row r="449" spans="1:15" x14ac:dyDescent="0.25">
      <c r="A449" s="2">
        <v>44651</v>
      </c>
      <c r="B449" t="s">
        <v>14</v>
      </c>
      <c r="C449" t="s">
        <v>19</v>
      </c>
      <c r="D449" s="3">
        <v>0.5</v>
      </c>
      <c r="E449" s="6">
        <v>5</v>
      </c>
      <c r="F449">
        <v>3600</v>
      </c>
      <c r="G449" s="3">
        <f>Table2[[#This Row],[Tiempo planeado]]-Table2[[#This Row],[Tiempo muerto]]</f>
        <v>0.46500000000000002</v>
      </c>
      <c r="H449" s="3">
        <v>3.4999999999999976E-2</v>
      </c>
      <c r="I449" s="6">
        <f>Table2[[#This Row],[Piezas buenas]]+Table2[[#This Row],[Piezas defectuosas]]</f>
        <v>3312</v>
      </c>
      <c r="J449">
        <v>3119</v>
      </c>
      <c r="K449">
        <v>193</v>
      </c>
      <c r="L449" s="5">
        <f>Table2[[#This Row],[Tiempo trabajado]]/Table2[[#This Row],[Tiempo planeado]]</f>
        <v>0.93</v>
      </c>
      <c r="M449" s="5">
        <f>Table2[[#This Row],[Piezas buenas]]/(Table2[[#This Row],[Piezas buenas]]+Table2[[#This Row],[Piezas defectuosas]])</f>
        <v>0.94172705314009664</v>
      </c>
      <c r="N449" s="5">
        <f>Table2[[#This Row],[Piezas buenas]]/Table2[[#This Row],[Piezas planeadas]]</f>
        <v>0.86638888888888888</v>
      </c>
      <c r="O449" s="5">
        <f>Table2[[#This Row],[Disponibilidad]]*Table2[[#This Row],[Calidad]]*Table2[[#This Row],[Desempeño]]</f>
        <v>0.75878872534219011</v>
      </c>
    </row>
    <row r="450" spans="1:15" x14ac:dyDescent="0.25">
      <c r="A450" s="2">
        <v>44564</v>
      </c>
      <c r="B450" t="s">
        <v>15</v>
      </c>
      <c r="C450" t="s">
        <v>19</v>
      </c>
      <c r="D450" s="3">
        <v>0.5</v>
      </c>
      <c r="E450" s="6">
        <v>5</v>
      </c>
      <c r="F450">
        <v>3600</v>
      </c>
      <c r="G450" s="3">
        <f>Table2[[#This Row],[Tiempo planeado]]-Table2[[#This Row],[Tiempo muerto]]</f>
        <v>0.48499999999999999</v>
      </c>
      <c r="H450" s="3">
        <v>1.5000000000000013E-2</v>
      </c>
      <c r="I450" s="6">
        <f>Table2[[#This Row],[Piezas buenas]]+Table2[[#This Row],[Piezas defectuosas]]</f>
        <v>3564</v>
      </c>
      <c r="J450">
        <v>3220</v>
      </c>
      <c r="K450">
        <v>344</v>
      </c>
      <c r="L450" s="5">
        <f>Table2[[#This Row],[Tiempo trabajado]]/Table2[[#This Row],[Tiempo planeado]]</f>
        <v>0.97</v>
      </c>
      <c r="M450" s="5">
        <f>Table2[[#This Row],[Piezas buenas]]/(Table2[[#This Row],[Piezas buenas]]+Table2[[#This Row],[Piezas defectuosas]])</f>
        <v>0.90347923681257014</v>
      </c>
      <c r="N450" s="5">
        <f>Table2[[#This Row],[Piezas buenas]]/Table2[[#This Row],[Piezas planeadas]]</f>
        <v>0.89444444444444449</v>
      </c>
      <c r="O450" s="5">
        <f>Table2[[#This Row],[Disponibilidad]]*Table2[[#This Row],[Calidad]]*Table2[[#This Row],[Desempeño]]</f>
        <v>0.78386862451677275</v>
      </c>
    </row>
    <row r="451" spans="1:15" x14ac:dyDescent="0.25">
      <c r="A451" s="2">
        <v>44565</v>
      </c>
      <c r="B451" t="s">
        <v>15</v>
      </c>
      <c r="C451" t="s">
        <v>19</v>
      </c>
      <c r="D451" s="3">
        <v>0.5</v>
      </c>
      <c r="E451" s="6">
        <v>5</v>
      </c>
      <c r="F451">
        <v>3600</v>
      </c>
      <c r="G451" s="3">
        <f>Table2[[#This Row],[Tiempo planeado]]-Table2[[#This Row],[Tiempo muerto]]</f>
        <v>0.5</v>
      </c>
      <c r="H451" s="3">
        <v>0</v>
      </c>
      <c r="I451" s="6">
        <f>Table2[[#This Row],[Piezas buenas]]+Table2[[#This Row],[Piezas defectuosas]]</f>
        <v>3492</v>
      </c>
      <c r="J451">
        <v>3309</v>
      </c>
      <c r="K451">
        <v>183</v>
      </c>
      <c r="L451" s="5">
        <f>Table2[[#This Row],[Tiempo trabajado]]/Table2[[#This Row],[Tiempo planeado]]</f>
        <v>1</v>
      </c>
      <c r="M451" s="5">
        <f>Table2[[#This Row],[Piezas buenas]]/(Table2[[#This Row],[Piezas buenas]]+Table2[[#This Row],[Piezas defectuosas]])</f>
        <v>0.94759450171821302</v>
      </c>
      <c r="N451" s="5">
        <f>Table2[[#This Row],[Piezas buenas]]/Table2[[#This Row],[Piezas planeadas]]</f>
        <v>0.91916666666666669</v>
      </c>
      <c r="O451" s="5">
        <f>Table2[[#This Row],[Disponibilidad]]*Table2[[#This Row],[Calidad]]*Table2[[#This Row],[Desempeño]]</f>
        <v>0.87099727949599082</v>
      </c>
    </row>
    <row r="452" spans="1:15" x14ac:dyDescent="0.25">
      <c r="A452" s="2">
        <v>44566</v>
      </c>
      <c r="B452" t="s">
        <v>15</v>
      </c>
      <c r="C452" t="s">
        <v>19</v>
      </c>
      <c r="D452" s="3">
        <v>0.5</v>
      </c>
      <c r="E452" s="6">
        <v>5</v>
      </c>
      <c r="F452">
        <v>3600</v>
      </c>
      <c r="G452" s="3">
        <f>Table2[[#This Row],[Tiempo planeado]]-Table2[[#This Row],[Tiempo muerto]]</f>
        <v>0.47499999999999998</v>
      </c>
      <c r="H452" s="3">
        <v>2.5000000000000022E-2</v>
      </c>
      <c r="I452" s="6">
        <f>Table2[[#This Row],[Piezas buenas]]+Table2[[#This Row],[Piezas defectuosas]]</f>
        <v>3924</v>
      </c>
      <c r="J452">
        <v>3594</v>
      </c>
      <c r="K452">
        <v>330</v>
      </c>
      <c r="L452" s="5">
        <f>Table2[[#This Row],[Tiempo trabajado]]/Table2[[#This Row],[Tiempo planeado]]</f>
        <v>0.95</v>
      </c>
      <c r="M452" s="5">
        <f>Table2[[#This Row],[Piezas buenas]]/(Table2[[#This Row],[Piezas buenas]]+Table2[[#This Row],[Piezas defectuosas]])</f>
        <v>0.91590214067278286</v>
      </c>
      <c r="N452" s="5">
        <f>Table2[[#This Row],[Piezas buenas]]/Table2[[#This Row],[Piezas planeadas]]</f>
        <v>0.99833333333333329</v>
      </c>
      <c r="O452" s="5">
        <f>Table2[[#This Row],[Disponibilidad]]*Table2[[#This Row],[Calidad]]*Table2[[#This Row],[Desempeño]]</f>
        <v>0.86865685524974501</v>
      </c>
    </row>
    <row r="453" spans="1:15" x14ac:dyDescent="0.25">
      <c r="A453" s="2">
        <v>44567</v>
      </c>
      <c r="B453" t="s">
        <v>15</v>
      </c>
      <c r="C453" t="s">
        <v>19</v>
      </c>
      <c r="D453" s="3">
        <v>0.5</v>
      </c>
      <c r="E453" s="6">
        <v>5</v>
      </c>
      <c r="F453">
        <v>3600</v>
      </c>
      <c r="G453" s="3">
        <f>Table2[[#This Row],[Tiempo planeado]]-Table2[[#This Row],[Tiempo muerto]]</f>
        <v>0.45</v>
      </c>
      <c r="H453" s="3">
        <v>4.9999999999999989E-2</v>
      </c>
      <c r="I453" s="6">
        <f>Table2[[#This Row],[Piezas buenas]]+Table2[[#This Row],[Piezas defectuosas]]</f>
        <v>3708</v>
      </c>
      <c r="J453">
        <v>3370</v>
      </c>
      <c r="K453">
        <v>338</v>
      </c>
      <c r="L453" s="5">
        <f>Table2[[#This Row],[Tiempo trabajado]]/Table2[[#This Row],[Tiempo planeado]]</f>
        <v>0.9</v>
      </c>
      <c r="M453" s="5">
        <f>Table2[[#This Row],[Piezas buenas]]/(Table2[[#This Row],[Piezas buenas]]+Table2[[#This Row],[Piezas defectuosas]])</f>
        <v>0.90884573894282628</v>
      </c>
      <c r="N453" s="5">
        <f>Table2[[#This Row],[Piezas buenas]]/Table2[[#This Row],[Piezas planeadas]]</f>
        <v>0.93611111111111112</v>
      </c>
      <c r="O453" s="5">
        <f>Table2[[#This Row],[Disponibilidad]]*Table2[[#This Row],[Calidad]]*Table2[[#This Row],[Desempeño]]</f>
        <v>0.76570253505933117</v>
      </c>
    </row>
    <row r="454" spans="1:15" x14ac:dyDescent="0.25">
      <c r="A454" s="2">
        <v>44568</v>
      </c>
      <c r="B454" t="s">
        <v>15</v>
      </c>
      <c r="C454" t="s">
        <v>19</v>
      </c>
      <c r="D454" s="3">
        <v>0.5</v>
      </c>
      <c r="E454" s="6">
        <v>5</v>
      </c>
      <c r="F454">
        <v>3600</v>
      </c>
      <c r="G454" s="3">
        <f>Table2[[#This Row],[Tiempo planeado]]-Table2[[#This Row],[Tiempo muerto]]</f>
        <v>0.45</v>
      </c>
      <c r="H454" s="3">
        <v>4.9999999999999989E-2</v>
      </c>
      <c r="I454" s="6">
        <f>Table2[[#This Row],[Piezas buenas]]+Table2[[#This Row],[Piezas defectuosas]]</f>
        <v>3240</v>
      </c>
      <c r="J454">
        <v>3060</v>
      </c>
      <c r="K454">
        <v>180</v>
      </c>
      <c r="L454" s="5">
        <f>Table2[[#This Row],[Tiempo trabajado]]/Table2[[#This Row],[Tiempo planeado]]</f>
        <v>0.9</v>
      </c>
      <c r="M454" s="5">
        <f>Table2[[#This Row],[Piezas buenas]]/(Table2[[#This Row],[Piezas buenas]]+Table2[[#This Row],[Piezas defectuosas]])</f>
        <v>0.94444444444444442</v>
      </c>
      <c r="N454" s="5">
        <f>Table2[[#This Row],[Piezas buenas]]/Table2[[#This Row],[Piezas planeadas]]</f>
        <v>0.85</v>
      </c>
      <c r="O454" s="5">
        <f>Table2[[#This Row],[Disponibilidad]]*Table2[[#This Row],[Calidad]]*Table2[[#This Row],[Desempeño]]</f>
        <v>0.72249999999999992</v>
      </c>
    </row>
    <row r="455" spans="1:15" x14ac:dyDescent="0.25">
      <c r="A455" s="2">
        <v>44571</v>
      </c>
      <c r="B455" t="s">
        <v>15</v>
      </c>
      <c r="C455" t="s">
        <v>19</v>
      </c>
      <c r="D455" s="3">
        <v>0.5</v>
      </c>
      <c r="E455" s="6">
        <v>5</v>
      </c>
      <c r="F455">
        <v>3600</v>
      </c>
      <c r="G455" s="3">
        <f>Table2[[#This Row],[Tiempo planeado]]-Table2[[#This Row],[Tiempo muerto]]</f>
        <v>0.45</v>
      </c>
      <c r="H455" s="3">
        <v>4.9999999999999989E-2</v>
      </c>
      <c r="I455" s="6">
        <f>Table2[[#This Row],[Piezas buenas]]+Table2[[#This Row],[Piezas defectuosas]]</f>
        <v>3888</v>
      </c>
      <c r="J455">
        <v>3555</v>
      </c>
      <c r="K455">
        <v>333</v>
      </c>
      <c r="L455" s="5">
        <f>Table2[[#This Row],[Tiempo trabajado]]/Table2[[#This Row],[Tiempo planeado]]</f>
        <v>0.9</v>
      </c>
      <c r="M455" s="5">
        <f>Table2[[#This Row],[Piezas buenas]]/(Table2[[#This Row],[Piezas buenas]]+Table2[[#This Row],[Piezas defectuosas]])</f>
        <v>0.91435185185185186</v>
      </c>
      <c r="N455" s="5">
        <f>Table2[[#This Row],[Piezas buenas]]/Table2[[#This Row],[Piezas planeadas]]</f>
        <v>0.98750000000000004</v>
      </c>
      <c r="O455" s="5">
        <f>Table2[[#This Row],[Disponibilidad]]*Table2[[#This Row],[Calidad]]*Table2[[#This Row],[Desempeño]]</f>
        <v>0.81263020833333344</v>
      </c>
    </row>
    <row r="456" spans="1:15" x14ac:dyDescent="0.25">
      <c r="A456" s="2">
        <v>44572</v>
      </c>
      <c r="B456" t="s">
        <v>15</v>
      </c>
      <c r="C456" t="s">
        <v>19</v>
      </c>
      <c r="D456" s="3">
        <v>0.5</v>
      </c>
      <c r="E456" s="6">
        <v>5</v>
      </c>
      <c r="F456">
        <v>3600</v>
      </c>
      <c r="G456" s="3">
        <f>Table2[[#This Row],[Tiempo planeado]]-Table2[[#This Row],[Tiempo muerto]]</f>
        <v>0.48499999999999999</v>
      </c>
      <c r="H456" s="3">
        <v>1.5000000000000013E-2</v>
      </c>
      <c r="I456" s="6">
        <f>Table2[[#This Row],[Piezas buenas]]+Table2[[#This Row],[Piezas defectuosas]]</f>
        <v>3672</v>
      </c>
      <c r="J456">
        <v>3550</v>
      </c>
      <c r="K456">
        <v>122</v>
      </c>
      <c r="L456" s="5">
        <f>Table2[[#This Row],[Tiempo trabajado]]/Table2[[#This Row],[Tiempo planeado]]</f>
        <v>0.97</v>
      </c>
      <c r="M456" s="5">
        <f>Table2[[#This Row],[Piezas buenas]]/(Table2[[#This Row],[Piezas buenas]]+Table2[[#This Row],[Piezas defectuosas]])</f>
        <v>0.96677559912854028</v>
      </c>
      <c r="N456" s="5">
        <f>Table2[[#This Row],[Piezas buenas]]/Table2[[#This Row],[Piezas planeadas]]</f>
        <v>0.98611111111111116</v>
      </c>
      <c r="O456" s="5">
        <f>Table2[[#This Row],[Disponibilidad]]*Table2[[#This Row],[Calidad]]*Table2[[#This Row],[Desempeño]]</f>
        <v>0.92474771544420242</v>
      </c>
    </row>
    <row r="457" spans="1:15" x14ac:dyDescent="0.25">
      <c r="A457" s="2">
        <v>44573</v>
      </c>
      <c r="B457" t="s">
        <v>15</v>
      </c>
      <c r="C457" t="s">
        <v>19</v>
      </c>
      <c r="D457" s="3">
        <v>0.5</v>
      </c>
      <c r="E457" s="6">
        <v>5</v>
      </c>
      <c r="F457">
        <v>3600</v>
      </c>
      <c r="G457" s="3">
        <f>Table2[[#This Row],[Tiempo planeado]]-Table2[[#This Row],[Tiempo muerto]]</f>
        <v>0.46500000000000002</v>
      </c>
      <c r="H457" s="3">
        <v>3.4999999999999976E-2</v>
      </c>
      <c r="I457" s="6">
        <f>Table2[[#This Row],[Piezas buenas]]+Table2[[#This Row],[Piezas defectuosas]]</f>
        <v>3312</v>
      </c>
      <c r="J457">
        <v>3123</v>
      </c>
      <c r="K457">
        <v>189</v>
      </c>
      <c r="L457" s="5">
        <f>Table2[[#This Row],[Tiempo trabajado]]/Table2[[#This Row],[Tiempo planeado]]</f>
        <v>0.93</v>
      </c>
      <c r="M457" s="5">
        <f>Table2[[#This Row],[Piezas buenas]]/(Table2[[#This Row],[Piezas buenas]]+Table2[[#This Row],[Piezas defectuosas]])</f>
        <v>0.94293478260869568</v>
      </c>
      <c r="N457" s="5">
        <f>Table2[[#This Row],[Piezas buenas]]/Table2[[#This Row],[Piezas planeadas]]</f>
        <v>0.86750000000000005</v>
      </c>
      <c r="O457" s="5">
        <f>Table2[[#This Row],[Disponibilidad]]*Table2[[#This Row],[Calidad]]*Table2[[#This Row],[Desempeño]]</f>
        <v>0.76073620923913055</v>
      </c>
    </row>
    <row r="458" spans="1:15" x14ac:dyDescent="0.25">
      <c r="A458" s="2">
        <v>44574</v>
      </c>
      <c r="B458" t="s">
        <v>15</v>
      </c>
      <c r="C458" t="s">
        <v>19</v>
      </c>
      <c r="D458" s="3">
        <v>0.5</v>
      </c>
      <c r="E458" s="6">
        <v>5</v>
      </c>
      <c r="F458">
        <v>3600</v>
      </c>
      <c r="G458" s="3">
        <f>Table2[[#This Row],[Tiempo planeado]]-Table2[[#This Row],[Tiempo muerto]]</f>
        <v>0.48499999999999999</v>
      </c>
      <c r="H458" s="3">
        <v>1.5000000000000013E-2</v>
      </c>
      <c r="I458" s="6">
        <f>Table2[[#This Row],[Piezas buenas]]+Table2[[#This Row],[Piezas defectuosas]]</f>
        <v>3492</v>
      </c>
      <c r="J458">
        <v>3437</v>
      </c>
      <c r="K458">
        <v>55</v>
      </c>
      <c r="L458" s="5">
        <f>Table2[[#This Row],[Tiempo trabajado]]/Table2[[#This Row],[Tiempo planeado]]</f>
        <v>0.97</v>
      </c>
      <c r="M458" s="5">
        <f>Table2[[#This Row],[Piezas buenas]]/(Table2[[#This Row],[Piezas buenas]]+Table2[[#This Row],[Piezas defectuosas]])</f>
        <v>0.98424971363115688</v>
      </c>
      <c r="N458" s="5">
        <f>Table2[[#This Row],[Piezas buenas]]/Table2[[#This Row],[Piezas planeadas]]</f>
        <v>0.95472222222222225</v>
      </c>
      <c r="O458" s="5">
        <f>Table2[[#This Row],[Disponibilidad]]*Table2[[#This Row],[Calidad]]*Table2[[#This Row],[Desempeño]]</f>
        <v>0.91149452160493827</v>
      </c>
    </row>
    <row r="459" spans="1:15" x14ac:dyDescent="0.25">
      <c r="A459" s="2">
        <v>44575</v>
      </c>
      <c r="B459" t="s">
        <v>15</v>
      </c>
      <c r="C459" t="s">
        <v>19</v>
      </c>
      <c r="D459" s="3">
        <v>0.5</v>
      </c>
      <c r="E459" s="6">
        <v>5</v>
      </c>
      <c r="F459">
        <v>3600</v>
      </c>
      <c r="G459" s="3">
        <f>Table2[[#This Row],[Tiempo planeado]]-Table2[[#This Row],[Tiempo muerto]]</f>
        <v>0.495</v>
      </c>
      <c r="H459" s="3">
        <v>5.0000000000000044E-3</v>
      </c>
      <c r="I459" s="6">
        <f>Table2[[#This Row],[Piezas buenas]]+Table2[[#This Row],[Piezas defectuosas]]</f>
        <v>3888</v>
      </c>
      <c r="J459">
        <v>3615</v>
      </c>
      <c r="K459">
        <v>273</v>
      </c>
      <c r="L459" s="5">
        <f>Table2[[#This Row],[Tiempo trabajado]]/Table2[[#This Row],[Tiempo planeado]]</f>
        <v>0.99</v>
      </c>
      <c r="M459" s="5">
        <f>Table2[[#This Row],[Piezas buenas]]/(Table2[[#This Row],[Piezas buenas]]+Table2[[#This Row],[Piezas defectuosas]])</f>
        <v>0.92978395061728392</v>
      </c>
      <c r="N459" s="5">
        <f>Table2[[#This Row],[Piezas buenas]]/Table2[[#This Row],[Piezas planeadas]]</f>
        <v>1.0041666666666667</v>
      </c>
      <c r="O459" s="5">
        <f>Table2[[#This Row],[Disponibilidad]]*Table2[[#This Row],[Calidad]]*Table2[[#This Row],[Desempeño]]</f>
        <v>0.92432146990740738</v>
      </c>
    </row>
    <row r="460" spans="1:15" x14ac:dyDescent="0.25">
      <c r="A460" s="2">
        <v>44578</v>
      </c>
      <c r="B460" t="s">
        <v>15</v>
      </c>
      <c r="C460" t="s">
        <v>19</v>
      </c>
      <c r="D460" s="3">
        <v>0.5</v>
      </c>
      <c r="E460" s="6">
        <v>5</v>
      </c>
      <c r="F460">
        <v>3600</v>
      </c>
      <c r="G460" s="3">
        <f>Table2[[#This Row],[Tiempo planeado]]-Table2[[#This Row],[Tiempo muerto]]</f>
        <v>0.48</v>
      </c>
      <c r="H460" s="3">
        <v>2.0000000000000018E-2</v>
      </c>
      <c r="I460" s="6">
        <f>Table2[[#This Row],[Piezas buenas]]+Table2[[#This Row],[Piezas defectuosas]]</f>
        <v>3564</v>
      </c>
      <c r="J460">
        <v>3372</v>
      </c>
      <c r="K460">
        <v>192</v>
      </c>
      <c r="L460" s="5">
        <f>Table2[[#This Row],[Tiempo trabajado]]/Table2[[#This Row],[Tiempo planeado]]</f>
        <v>0.96</v>
      </c>
      <c r="M460" s="5">
        <f>Table2[[#This Row],[Piezas buenas]]/(Table2[[#This Row],[Piezas buenas]]+Table2[[#This Row],[Piezas defectuosas]])</f>
        <v>0.94612794612794615</v>
      </c>
      <c r="N460" s="5">
        <f>Table2[[#This Row],[Piezas buenas]]/Table2[[#This Row],[Piezas planeadas]]</f>
        <v>0.93666666666666665</v>
      </c>
      <c r="O460" s="5">
        <f>Table2[[#This Row],[Disponibilidad]]*Table2[[#This Row],[Calidad]]*Table2[[#This Row],[Desempeño]]</f>
        <v>0.85075824915824916</v>
      </c>
    </row>
    <row r="461" spans="1:15" x14ac:dyDescent="0.25">
      <c r="A461" s="2">
        <v>44579</v>
      </c>
      <c r="B461" t="s">
        <v>15</v>
      </c>
      <c r="C461" t="s">
        <v>19</v>
      </c>
      <c r="D461" s="3">
        <v>0.5</v>
      </c>
      <c r="E461" s="6">
        <v>5</v>
      </c>
      <c r="F461">
        <v>3600</v>
      </c>
      <c r="G461" s="3">
        <f>Table2[[#This Row],[Tiempo planeado]]-Table2[[#This Row],[Tiempo muerto]]</f>
        <v>0.5</v>
      </c>
      <c r="H461" s="3">
        <v>0</v>
      </c>
      <c r="I461" s="6">
        <f>Table2[[#This Row],[Piezas buenas]]+Table2[[#This Row],[Piezas defectuosas]]</f>
        <v>3564</v>
      </c>
      <c r="J461">
        <v>3533</v>
      </c>
      <c r="K461">
        <v>31</v>
      </c>
      <c r="L461" s="5">
        <f>Table2[[#This Row],[Tiempo trabajado]]/Table2[[#This Row],[Tiempo planeado]]</f>
        <v>1</v>
      </c>
      <c r="M461" s="5">
        <f>Table2[[#This Row],[Piezas buenas]]/(Table2[[#This Row],[Piezas buenas]]+Table2[[#This Row],[Piezas defectuosas]])</f>
        <v>0.99130190796857465</v>
      </c>
      <c r="N461" s="5">
        <f>Table2[[#This Row],[Piezas buenas]]/Table2[[#This Row],[Piezas planeadas]]</f>
        <v>0.98138888888888887</v>
      </c>
      <c r="O461" s="5">
        <f>Table2[[#This Row],[Disponibilidad]]*Table2[[#This Row],[Calidad]]*Table2[[#This Row],[Desempeño]]</f>
        <v>0.97285267801471509</v>
      </c>
    </row>
    <row r="462" spans="1:15" x14ac:dyDescent="0.25">
      <c r="A462" s="2">
        <v>44580</v>
      </c>
      <c r="B462" t="s">
        <v>15</v>
      </c>
      <c r="C462" t="s">
        <v>19</v>
      </c>
      <c r="D462" s="3">
        <v>0.5</v>
      </c>
      <c r="E462" s="6">
        <v>5</v>
      </c>
      <c r="F462">
        <v>3600</v>
      </c>
      <c r="G462" s="3">
        <f>Table2[[#This Row],[Tiempo planeado]]-Table2[[#This Row],[Tiempo muerto]]</f>
        <v>0.5</v>
      </c>
      <c r="H462" s="3">
        <v>0</v>
      </c>
      <c r="I462" s="6">
        <f>Table2[[#This Row],[Piezas buenas]]+Table2[[#This Row],[Piezas defectuosas]]</f>
        <v>3672</v>
      </c>
      <c r="J462">
        <v>3435</v>
      </c>
      <c r="K462">
        <v>237</v>
      </c>
      <c r="L462" s="5">
        <f>Table2[[#This Row],[Tiempo trabajado]]/Table2[[#This Row],[Tiempo planeado]]</f>
        <v>1</v>
      </c>
      <c r="M462" s="5">
        <f>Table2[[#This Row],[Piezas buenas]]/(Table2[[#This Row],[Piezas buenas]]+Table2[[#This Row],[Piezas defectuosas]])</f>
        <v>0.93545751633986929</v>
      </c>
      <c r="N462" s="5">
        <f>Table2[[#This Row],[Piezas buenas]]/Table2[[#This Row],[Piezas planeadas]]</f>
        <v>0.95416666666666672</v>
      </c>
      <c r="O462" s="5">
        <f>Table2[[#This Row],[Disponibilidad]]*Table2[[#This Row],[Calidad]]*Table2[[#This Row],[Desempeño]]</f>
        <v>0.89258238017429203</v>
      </c>
    </row>
    <row r="463" spans="1:15" x14ac:dyDescent="0.25">
      <c r="A463" s="2">
        <v>44581</v>
      </c>
      <c r="B463" t="s">
        <v>15</v>
      </c>
      <c r="C463" t="s">
        <v>19</v>
      </c>
      <c r="D463" s="3">
        <v>0.5</v>
      </c>
      <c r="E463" s="6">
        <v>5</v>
      </c>
      <c r="F463">
        <v>3600</v>
      </c>
      <c r="G463" s="3">
        <f>Table2[[#This Row],[Tiempo planeado]]-Table2[[#This Row],[Tiempo muerto]]</f>
        <v>0.47</v>
      </c>
      <c r="H463" s="3">
        <v>3.0000000000000027E-2</v>
      </c>
      <c r="I463" s="6">
        <f>Table2[[#This Row],[Piezas buenas]]+Table2[[#This Row],[Piezas defectuosas]]</f>
        <v>3456</v>
      </c>
      <c r="J463">
        <v>3352</v>
      </c>
      <c r="K463">
        <v>104</v>
      </c>
      <c r="L463" s="5">
        <f>Table2[[#This Row],[Tiempo trabajado]]/Table2[[#This Row],[Tiempo planeado]]</f>
        <v>0.94</v>
      </c>
      <c r="M463" s="5">
        <f>Table2[[#This Row],[Piezas buenas]]/(Table2[[#This Row],[Piezas buenas]]+Table2[[#This Row],[Piezas defectuosas]])</f>
        <v>0.96990740740740744</v>
      </c>
      <c r="N463" s="5">
        <f>Table2[[#This Row],[Piezas buenas]]/Table2[[#This Row],[Piezas planeadas]]</f>
        <v>0.93111111111111111</v>
      </c>
      <c r="O463" s="5">
        <f>Table2[[#This Row],[Disponibilidad]]*Table2[[#This Row],[Calidad]]*Table2[[#This Row],[Desempeño]]</f>
        <v>0.84890606995884765</v>
      </c>
    </row>
    <row r="464" spans="1:15" x14ac:dyDescent="0.25">
      <c r="A464" s="2">
        <v>44582</v>
      </c>
      <c r="B464" t="s">
        <v>15</v>
      </c>
      <c r="C464" t="s">
        <v>19</v>
      </c>
      <c r="D464" s="3">
        <v>0.5</v>
      </c>
      <c r="E464" s="6">
        <v>5</v>
      </c>
      <c r="F464">
        <v>3600</v>
      </c>
      <c r="G464" s="3">
        <f>Table2[[#This Row],[Tiempo planeado]]-Table2[[#This Row],[Tiempo muerto]]</f>
        <v>0.48499999999999999</v>
      </c>
      <c r="H464" s="3">
        <v>1.5000000000000013E-2</v>
      </c>
      <c r="I464" s="6">
        <f>Table2[[#This Row],[Piezas buenas]]+Table2[[#This Row],[Piezas defectuosas]]</f>
        <v>3852</v>
      </c>
      <c r="J464">
        <v>3767</v>
      </c>
      <c r="K464">
        <v>85</v>
      </c>
      <c r="L464" s="5">
        <f>Table2[[#This Row],[Tiempo trabajado]]/Table2[[#This Row],[Tiempo planeado]]</f>
        <v>0.97</v>
      </c>
      <c r="M464" s="5">
        <f>Table2[[#This Row],[Piezas buenas]]/(Table2[[#This Row],[Piezas buenas]]+Table2[[#This Row],[Piezas defectuosas]])</f>
        <v>0.97793354101765317</v>
      </c>
      <c r="N464" s="5">
        <f>Table2[[#This Row],[Piezas buenas]]/Table2[[#This Row],[Piezas planeadas]]</f>
        <v>1.0463888888888888</v>
      </c>
      <c r="O464" s="5">
        <f>Table2[[#This Row],[Disponibilidad]]*Table2[[#This Row],[Calidad]]*Table2[[#This Row],[Desempeño]]</f>
        <v>0.99259982765085952</v>
      </c>
    </row>
    <row r="465" spans="1:15" x14ac:dyDescent="0.25">
      <c r="A465" s="2">
        <v>44585</v>
      </c>
      <c r="B465" t="s">
        <v>15</v>
      </c>
      <c r="C465" t="s">
        <v>19</v>
      </c>
      <c r="D465" s="3">
        <v>0.5</v>
      </c>
      <c r="E465" s="6">
        <v>5</v>
      </c>
      <c r="F465">
        <v>3600</v>
      </c>
      <c r="G465" s="3">
        <f>Table2[[#This Row],[Tiempo planeado]]-Table2[[#This Row],[Tiempo muerto]]</f>
        <v>0.45</v>
      </c>
      <c r="H465" s="3">
        <v>4.9999999999999989E-2</v>
      </c>
      <c r="I465" s="6">
        <f>Table2[[#This Row],[Piezas buenas]]+Table2[[#This Row],[Piezas defectuosas]]</f>
        <v>3708</v>
      </c>
      <c r="J465">
        <v>3655</v>
      </c>
      <c r="K465">
        <v>53</v>
      </c>
      <c r="L465" s="5">
        <f>Table2[[#This Row],[Tiempo trabajado]]/Table2[[#This Row],[Tiempo planeado]]</f>
        <v>0.9</v>
      </c>
      <c r="M465" s="5">
        <f>Table2[[#This Row],[Piezas buenas]]/(Table2[[#This Row],[Piezas buenas]]+Table2[[#This Row],[Piezas defectuosas]])</f>
        <v>0.9857065803667745</v>
      </c>
      <c r="N465" s="5">
        <f>Table2[[#This Row],[Piezas buenas]]/Table2[[#This Row],[Piezas planeadas]]</f>
        <v>1.0152777777777777</v>
      </c>
      <c r="O465" s="5">
        <f>Table2[[#This Row],[Disponibilidad]]*Table2[[#This Row],[Calidad]]*Table2[[#This Row],[Desempeño]]</f>
        <v>0.90068938781014019</v>
      </c>
    </row>
    <row r="466" spans="1:15" x14ac:dyDescent="0.25">
      <c r="A466" s="2">
        <v>44586</v>
      </c>
      <c r="B466" t="s">
        <v>15</v>
      </c>
      <c r="C466" t="s">
        <v>19</v>
      </c>
      <c r="D466" s="3">
        <v>0.5</v>
      </c>
      <c r="E466" s="6">
        <v>5</v>
      </c>
      <c r="F466">
        <v>3600</v>
      </c>
      <c r="G466" s="3">
        <f>Table2[[#This Row],[Tiempo planeado]]-Table2[[#This Row],[Tiempo muerto]]</f>
        <v>0.46</v>
      </c>
      <c r="H466" s="3">
        <v>3.999999999999998E-2</v>
      </c>
      <c r="I466" s="6">
        <f>Table2[[#This Row],[Piezas buenas]]+Table2[[#This Row],[Piezas defectuosas]]</f>
        <v>3924</v>
      </c>
      <c r="J466">
        <v>3590</v>
      </c>
      <c r="K466">
        <v>334</v>
      </c>
      <c r="L466" s="5">
        <f>Table2[[#This Row],[Tiempo trabajado]]/Table2[[#This Row],[Tiempo planeado]]</f>
        <v>0.92</v>
      </c>
      <c r="M466" s="5">
        <f>Table2[[#This Row],[Piezas buenas]]/(Table2[[#This Row],[Piezas buenas]]+Table2[[#This Row],[Piezas defectuosas]])</f>
        <v>0.91488277268093787</v>
      </c>
      <c r="N466" s="5">
        <f>Table2[[#This Row],[Piezas buenas]]/Table2[[#This Row],[Piezas planeadas]]</f>
        <v>0.99722222222222223</v>
      </c>
      <c r="O466" s="5">
        <f>Table2[[#This Row],[Disponibilidad]]*Table2[[#This Row],[Calidad]]*Table2[[#This Row],[Desempeño]]</f>
        <v>0.83935411711405605</v>
      </c>
    </row>
    <row r="467" spans="1:15" x14ac:dyDescent="0.25">
      <c r="A467" s="2">
        <v>44587</v>
      </c>
      <c r="B467" t="s">
        <v>15</v>
      </c>
      <c r="C467" t="s">
        <v>19</v>
      </c>
      <c r="D467" s="3">
        <v>0.5</v>
      </c>
      <c r="E467" s="6">
        <v>5</v>
      </c>
      <c r="F467">
        <v>3600</v>
      </c>
      <c r="G467" s="3">
        <f>Table2[[#This Row],[Tiempo planeado]]-Table2[[#This Row],[Tiempo muerto]]</f>
        <v>0.495</v>
      </c>
      <c r="H467" s="3">
        <v>5.0000000000000044E-3</v>
      </c>
      <c r="I467" s="6">
        <f>Table2[[#This Row],[Piezas buenas]]+Table2[[#This Row],[Piezas defectuosas]]</f>
        <v>3924</v>
      </c>
      <c r="J467">
        <v>3647</v>
      </c>
      <c r="K467">
        <v>277</v>
      </c>
      <c r="L467" s="5">
        <f>Table2[[#This Row],[Tiempo trabajado]]/Table2[[#This Row],[Tiempo planeado]]</f>
        <v>0.99</v>
      </c>
      <c r="M467" s="5">
        <f>Table2[[#This Row],[Piezas buenas]]/(Table2[[#This Row],[Piezas buenas]]+Table2[[#This Row],[Piezas defectuosas]])</f>
        <v>0.92940876656472982</v>
      </c>
      <c r="N467" s="5">
        <f>Table2[[#This Row],[Piezas buenas]]/Table2[[#This Row],[Piezas planeadas]]</f>
        <v>1.0130555555555556</v>
      </c>
      <c r="O467" s="5">
        <f>Table2[[#This Row],[Disponibilidad]]*Table2[[#This Row],[Calidad]]*Table2[[#This Row],[Desempeño]]</f>
        <v>0.93212728720693172</v>
      </c>
    </row>
    <row r="468" spans="1:15" x14ac:dyDescent="0.25">
      <c r="A468" s="2">
        <v>44588</v>
      </c>
      <c r="B468" t="s">
        <v>15</v>
      </c>
      <c r="C468" t="s">
        <v>19</v>
      </c>
      <c r="D468" s="3">
        <v>0.5</v>
      </c>
      <c r="E468" s="6">
        <v>5</v>
      </c>
      <c r="F468">
        <v>3600</v>
      </c>
      <c r="G468" s="3">
        <f>Table2[[#This Row],[Tiempo planeado]]-Table2[[#This Row],[Tiempo muerto]]</f>
        <v>0.45</v>
      </c>
      <c r="H468" s="3">
        <v>4.9999999999999989E-2</v>
      </c>
      <c r="I468" s="6">
        <f>Table2[[#This Row],[Piezas buenas]]+Table2[[#This Row],[Piezas defectuosas]]</f>
        <v>3744</v>
      </c>
      <c r="J468">
        <v>3710</v>
      </c>
      <c r="K468">
        <v>34</v>
      </c>
      <c r="L468" s="5">
        <f>Table2[[#This Row],[Tiempo trabajado]]/Table2[[#This Row],[Tiempo planeado]]</f>
        <v>0.9</v>
      </c>
      <c r="M468" s="5">
        <f>Table2[[#This Row],[Piezas buenas]]/(Table2[[#This Row],[Piezas buenas]]+Table2[[#This Row],[Piezas defectuosas]])</f>
        <v>0.99091880341880345</v>
      </c>
      <c r="N468" s="5">
        <f>Table2[[#This Row],[Piezas buenas]]/Table2[[#This Row],[Piezas planeadas]]</f>
        <v>1.0305555555555554</v>
      </c>
      <c r="O468" s="5">
        <f>Table2[[#This Row],[Disponibilidad]]*Table2[[#This Row],[Calidad]]*Table2[[#This Row],[Desempeño]]</f>
        <v>0.91907719017094014</v>
      </c>
    </row>
    <row r="469" spans="1:15" x14ac:dyDescent="0.25">
      <c r="A469" s="2">
        <v>44589</v>
      </c>
      <c r="B469" t="s">
        <v>15</v>
      </c>
      <c r="C469" t="s">
        <v>19</v>
      </c>
      <c r="D469" s="3">
        <v>0.5</v>
      </c>
      <c r="E469" s="6">
        <v>5</v>
      </c>
      <c r="F469">
        <v>3600</v>
      </c>
      <c r="G469" s="3">
        <f>Table2[[#This Row],[Tiempo planeado]]-Table2[[#This Row],[Tiempo muerto]]</f>
        <v>0.5</v>
      </c>
      <c r="H469" s="3">
        <v>0</v>
      </c>
      <c r="I469" s="6">
        <f>Table2[[#This Row],[Piezas buenas]]+Table2[[#This Row],[Piezas defectuosas]]</f>
        <v>3636</v>
      </c>
      <c r="J469">
        <v>3356</v>
      </c>
      <c r="K469">
        <v>280</v>
      </c>
      <c r="L469" s="5">
        <f>Table2[[#This Row],[Tiempo trabajado]]/Table2[[#This Row],[Tiempo planeado]]</f>
        <v>1</v>
      </c>
      <c r="M469" s="5">
        <f>Table2[[#This Row],[Piezas buenas]]/(Table2[[#This Row],[Piezas buenas]]+Table2[[#This Row],[Piezas defectuosas]])</f>
        <v>0.92299229922992299</v>
      </c>
      <c r="N469" s="5">
        <f>Table2[[#This Row],[Piezas buenas]]/Table2[[#This Row],[Piezas planeadas]]</f>
        <v>0.93222222222222217</v>
      </c>
      <c r="O469" s="5">
        <f>Table2[[#This Row],[Disponibilidad]]*Table2[[#This Row],[Calidad]]*Table2[[#This Row],[Desempeño]]</f>
        <v>0.86043393228211706</v>
      </c>
    </row>
    <row r="470" spans="1:15" x14ac:dyDescent="0.25">
      <c r="A470" s="2">
        <v>44592</v>
      </c>
      <c r="B470" t="s">
        <v>15</v>
      </c>
      <c r="C470" t="s">
        <v>19</v>
      </c>
      <c r="D470" s="3">
        <v>0.5</v>
      </c>
      <c r="E470" s="6">
        <v>5</v>
      </c>
      <c r="F470">
        <v>3600</v>
      </c>
      <c r="G470" s="3">
        <f>Table2[[#This Row],[Tiempo planeado]]-Table2[[#This Row],[Tiempo muerto]]</f>
        <v>0.47499999999999998</v>
      </c>
      <c r="H470" s="3">
        <v>2.5000000000000022E-2</v>
      </c>
      <c r="I470" s="6">
        <f>Table2[[#This Row],[Piezas buenas]]+Table2[[#This Row],[Piezas defectuosas]]</f>
        <v>3276</v>
      </c>
      <c r="J470">
        <v>3129</v>
      </c>
      <c r="K470">
        <v>147</v>
      </c>
      <c r="L470" s="5">
        <f>Table2[[#This Row],[Tiempo trabajado]]/Table2[[#This Row],[Tiempo planeado]]</f>
        <v>0.95</v>
      </c>
      <c r="M470" s="5">
        <f>Table2[[#This Row],[Piezas buenas]]/(Table2[[#This Row],[Piezas buenas]]+Table2[[#This Row],[Piezas defectuosas]])</f>
        <v>0.95512820512820518</v>
      </c>
      <c r="N470" s="5">
        <f>Table2[[#This Row],[Piezas buenas]]/Table2[[#This Row],[Piezas planeadas]]</f>
        <v>0.86916666666666664</v>
      </c>
      <c r="O470" s="5">
        <f>Table2[[#This Row],[Disponibilidad]]*Table2[[#This Row],[Calidad]]*Table2[[#This Row],[Desempeño]]</f>
        <v>0.78865731837606834</v>
      </c>
    </row>
    <row r="471" spans="1:15" x14ac:dyDescent="0.25">
      <c r="A471" s="2">
        <v>44593</v>
      </c>
      <c r="B471" t="s">
        <v>15</v>
      </c>
      <c r="C471" t="s">
        <v>19</v>
      </c>
      <c r="D471" s="3">
        <v>0.5</v>
      </c>
      <c r="E471" s="6">
        <v>5</v>
      </c>
      <c r="F471">
        <v>3600</v>
      </c>
      <c r="G471" s="3">
        <f>Table2[[#This Row],[Tiempo planeado]]-Table2[[#This Row],[Tiempo muerto]]</f>
        <v>0.49</v>
      </c>
      <c r="H471" s="3">
        <v>1.0000000000000009E-2</v>
      </c>
      <c r="I471" s="6">
        <f>Table2[[#This Row],[Piezas buenas]]+Table2[[#This Row],[Piezas defectuosas]]</f>
        <v>3888</v>
      </c>
      <c r="J471">
        <v>3571</v>
      </c>
      <c r="K471">
        <v>317</v>
      </c>
      <c r="L471" s="5">
        <f>Table2[[#This Row],[Tiempo trabajado]]/Table2[[#This Row],[Tiempo planeado]]</f>
        <v>0.98</v>
      </c>
      <c r="M471" s="5">
        <f>Table2[[#This Row],[Piezas buenas]]/(Table2[[#This Row],[Piezas buenas]]+Table2[[#This Row],[Piezas defectuosas]])</f>
        <v>0.9184670781893004</v>
      </c>
      <c r="N471" s="5">
        <f>Table2[[#This Row],[Piezas buenas]]/Table2[[#This Row],[Piezas planeadas]]</f>
        <v>0.99194444444444441</v>
      </c>
      <c r="O471" s="5">
        <f>Table2[[#This Row],[Disponibilidad]]*Table2[[#This Row],[Calidad]]*Table2[[#This Row],[Desempeño]]</f>
        <v>0.8928469493026977</v>
      </c>
    </row>
    <row r="472" spans="1:15" x14ac:dyDescent="0.25">
      <c r="A472" s="2">
        <v>44594</v>
      </c>
      <c r="B472" t="s">
        <v>15</v>
      </c>
      <c r="C472" t="s">
        <v>19</v>
      </c>
      <c r="D472" s="3">
        <v>0.5</v>
      </c>
      <c r="E472" s="6">
        <v>5</v>
      </c>
      <c r="F472">
        <v>3600</v>
      </c>
      <c r="G472" s="3">
        <f>Table2[[#This Row],[Tiempo planeado]]-Table2[[#This Row],[Tiempo muerto]]</f>
        <v>0.48</v>
      </c>
      <c r="H472" s="3">
        <v>2.0000000000000018E-2</v>
      </c>
      <c r="I472" s="6">
        <f>Table2[[#This Row],[Piezas buenas]]+Table2[[#This Row],[Piezas defectuosas]]</f>
        <v>3564</v>
      </c>
      <c r="J472">
        <v>3434</v>
      </c>
      <c r="K472">
        <v>130</v>
      </c>
      <c r="L472" s="5">
        <f>Table2[[#This Row],[Tiempo trabajado]]/Table2[[#This Row],[Tiempo planeado]]</f>
        <v>0.96</v>
      </c>
      <c r="M472" s="5">
        <f>Table2[[#This Row],[Piezas buenas]]/(Table2[[#This Row],[Piezas buenas]]+Table2[[#This Row],[Piezas defectuosas]])</f>
        <v>0.96352413019079686</v>
      </c>
      <c r="N472" s="5">
        <f>Table2[[#This Row],[Piezas buenas]]/Table2[[#This Row],[Piezas planeadas]]</f>
        <v>0.9538888888888889</v>
      </c>
      <c r="O472" s="5">
        <f>Table2[[#This Row],[Disponibilidad]]*Table2[[#This Row],[Calidad]]*Table2[[#This Row],[Desempeño]]</f>
        <v>0.88233116348671903</v>
      </c>
    </row>
    <row r="473" spans="1:15" x14ac:dyDescent="0.25">
      <c r="A473" s="2">
        <v>44595</v>
      </c>
      <c r="B473" t="s">
        <v>15</v>
      </c>
      <c r="C473" t="s">
        <v>19</v>
      </c>
      <c r="D473" s="3">
        <v>0.5</v>
      </c>
      <c r="E473" s="6">
        <v>5</v>
      </c>
      <c r="F473">
        <v>3600</v>
      </c>
      <c r="G473" s="3">
        <f>Table2[[#This Row],[Tiempo planeado]]-Table2[[#This Row],[Tiempo muerto]]</f>
        <v>0.46</v>
      </c>
      <c r="H473" s="3">
        <v>3.999999999999998E-2</v>
      </c>
      <c r="I473" s="6">
        <f>Table2[[#This Row],[Piezas buenas]]+Table2[[#This Row],[Piezas defectuosas]]</f>
        <v>3636</v>
      </c>
      <c r="J473">
        <v>3348</v>
      </c>
      <c r="K473">
        <v>288</v>
      </c>
      <c r="L473" s="5">
        <f>Table2[[#This Row],[Tiempo trabajado]]/Table2[[#This Row],[Tiempo planeado]]</f>
        <v>0.92</v>
      </c>
      <c r="M473" s="5">
        <f>Table2[[#This Row],[Piezas buenas]]/(Table2[[#This Row],[Piezas buenas]]+Table2[[#This Row],[Piezas defectuosas]])</f>
        <v>0.92079207920792083</v>
      </c>
      <c r="N473" s="5">
        <f>Table2[[#This Row],[Piezas buenas]]/Table2[[#This Row],[Piezas planeadas]]</f>
        <v>0.93</v>
      </c>
      <c r="O473" s="5">
        <f>Table2[[#This Row],[Disponibilidad]]*Table2[[#This Row],[Calidad]]*Table2[[#This Row],[Desempeño]]</f>
        <v>0.7878297029702972</v>
      </c>
    </row>
    <row r="474" spans="1:15" x14ac:dyDescent="0.25">
      <c r="A474" s="2">
        <v>44596</v>
      </c>
      <c r="B474" t="s">
        <v>15</v>
      </c>
      <c r="C474" t="s">
        <v>19</v>
      </c>
      <c r="D474" s="3">
        <v>0.5</v>
      </c>
      <c r="E474" s="6">
        <v>5</v>
      </c>
      <c r="F474">
        <v>3600</v>
      </c>
      <c r="G474" s="3">
        <f>Table2[[#This Row],[Tiempo planeado]]-Table2[[#This Row],[Tiempo muerto]]</f>
        <v>0.46500000000000002</v>
      </c>
      <c r="H474" s="3">
        <v>3.4999999999999976E-2</v>
      </c>
      <c r="I474" s="6">
        <f>Table2[[#This Row],[Piezas buenas]]+Table2[[#This Row],[Piezas defectuosas]]</f>
        <v>3420</v>
      </c>
      <c r="J474">
        <v>3315</v>
      </c>
      <c r="K474">
        <v>105</v>
      </c>
      <c r="L474" s="5">
        <f>Table2[[#This Row],[Tiempo trabajado]]/Table2[[#This Row],[Tiempo planeado]]</f>
        <v>0.93</v>
      </c>
      <c r="M474" s="5">
        <f>Table2[[#This Row],[Piezas buenas]]/(Table2[[#This Row],[Piezas buenas]]+Table2[[#This Row],[Piezas defectuosas]])</f>
        <v>0.9692982456140351</v>
      </c>
      <c r="N474" s="5">
        <f>Table2[[#This Row],[Piezas buenas]]/Table2[[#This Row],[Piezas planeadas]]</f>
        <v>0.92083333333333328</v>
      </c>
      <c r="O474" s="5">
        <f>Table2[[#This Row],[Disponibilidad]]*Table2[[#This Row],[Calidad]]*Table2[[#This Row],[Desempeño]]</f>
        <v>0.83008278508771927</v>
      </c>
    </row>
    <row r="475" spans="1:15" x14ac:dyDescent="0.25">
      <c r="A475" s="2">
        <v>44599</v>
      </c>
      <c r="B475" t="s">
        <v>15</v>
      </c>
      <c r="C475" t="s">
        <v>19</v>
      </c>
      <c r="D475" s="3">
        <v>0.5</v>
      </c>
      <c r="E475" s="6">
        <v>5</v>
      </c>
      <c r="F475">
        <v>3600</v>
      </c>
      <c r="G475" s="3">
        <f>Table2[[#This Row],[Tiempo planeado]]-Table2[[#This Row],[Tiempo muerto]]</f>
        <v>0.49</v>
      </c>
      <c r="H475" s="3">
        <v>1.0000000000000009E-2</v>
      </c>
      <c r="I475" s="6">
        <f>Table2[[#This Row],[Piezas buenas]]+Table2[[#This Row],[Piezas defectuosas]]</f>
        <v>3312</v>
      </c>
      <c r="J475">
        <v>3291</v>
      </c>
      <c r="K475">
        <v>21</v>
      </c>
      <c r="L475" s="5">
        <f>Table2[[#This Row],[Tiempo trabajado]]/Table2[[#This Row],[Tiempo planeado]]</f>
        <v>0.98</v>
      </c>
      <c r="M475" s="5">
        <f>Table2[[#This Row],[Piezas buenas]]/(Table2[[#This Row],[Piezas buenas]]+Table2[[#This Row],[Piezas defectuosas]])</f>
        <v>0.9936594202898551</v>
      </c>
      <c r="N475" s="5">
        <f>Table2[[#This Row],[Piezas buenas]]/Table2[[#This Row],[Piezas planeadas]]</f>
        <v>0.91416666666666668</v>
      </c>
      <c r="O475" s="5">
        <f>Table2[[#This Row],[Disponibilidad]]*Table2[[#This Row],[Calidad]]*Table2[[#This Row],[Desempeño]]</f>
        <v>0.89020291364734305</v>
      </c>
    </row>
    <row r="476" spans="1:15" x14ac:dyDescent="0.25">
      <c r="A476" s="2">
        <v>44600</v>
      </c>
      <c r="B476" t="s">
        <v>15</v>
      </c>
      <c r="C476" t="s">
        <v>19</v>
      </c>
      <c r="D476" s="3">
        <v>0.5</v>
      </c>
      <c r="E476" s="6">
        <v>5</v>
      </c>
      <c r="F476">
        <v>3600</v>
      </c>
      <c r="G476" s="3">
        <f>Table2[[#This Row],[Tiempo planeado]]-Table2[[#This Row],[Tiempo muerto]]</f>
        <v>0.45</v>
      </c>
      <c r="H476" s="3">
        <v>4.9999999999999989E-2</v>
      </c>
      <c r="I476" s="6">
        <f>Table2[[#This Row],[Piezas buenas]]+Table2[[#This Row],[Piezas defectuosas]]</f>
        <v>3672</v>
      </c>
      <c r="J476">
        <v>3438</v>
      </c>
      <c r="K476">
        <v>234</v>
      </c>
      <c r="L476" s="5">
        <f>Table2[[#This Row],[Tiempo trabajado]]/Table2[[#This Row],[Tiempo planeado]]</f>
        <v>0.9</v>
      </c>
      <c r="M476" s="5">
        <f>Table2[[#This Row],[Piezas buenas]]/(Table2[[#This Row],[Piezas buenas]]+Table2[[#This Row],[Piezas defectuosas]])</f>
        <v>0.93627450980392157</v>
      </c>
      <c r="N476" s="5">
        <f>Table2[[#This Row],[Piezas buenas]]/Table2[[#This Row],[Piezas planeadas]]</f>
        <v>0.95499999999999996</v>
      </c>
      <c r="O476" s="5">
        <f>Table2[[#This Row],[Disponibilidad]]*Table2[[#This Row],[Calidad]]*Table2[[#This Row],[Desempeño]]</f>
        <v>0.80472794117647051</v>
      </c>
    </row>
    <row r="477" spans="1:15" x14ac:dyDescent="0.25">
      <c r="A477" s="2">
        <v>44601</v>
      </c>
      <c r="B477" t="s">
        <v>15</v>
      </c>
      <c r="C477" t="s">
        <v>19</v>
      </c>
      <c r="D477" s="3">
        <v>0.5</v>
      </c>
      <c r="E477" s="6">
        <v>5</v>
      </c>
      <c r="F477">
        <v>3600</v>
      </c>
      <c r="G477" s="3">
        <f>Table2[[#This Row],[Tiempo planeado]]-Table2[[#This Row],[Tiempo muerto]]</f>
        <v>0.495</v>
      </c>
      <c r="H477" s="3">
        <v>5.0000000000000044E-3</v>
      </c>
      <c r="I477" s="6">
        <f>Table2[[#This Row],[Piezas buenas]]+Table2[[#This Row],[Piezas defectuosas]]</f>
        <v>3744</v>
      </c>
      <c r="J477">
        <v>3408</v>
      </c>
      <c r="K477">
        <v>336</v>
      </c>
      <c r="L477" s="5">
        <f>Table2[[#This Row],[Tiempo trabajado]]/Table2[[#This Row],[Tiempo planeado]]</f>
        <v>0.99</v>
      </c>
      <c r="M477" s="5">
        <f>Table2[[#This Row],[Piezas buenas]]/(Table2[[#This Row],[Piezas buenas]]+Table2[[#This Row],[Piezas defectuosas]])</f>
        <v>0.91025641025641024</v>
      </c>
      <c r="N477" s="5">
        <f>Table2[[#This Row],[Piezas buenas]]/Table2[[#This Row],[Piezas planeadas]]</f>
        <v>0.94666666666666666</v>
      </c>
      <c r="O477" s="5">
        <f>Table2[[#This Row],[Disponibilidad]]*Table2[[#This Row],[Calidad]]*Table2[[#This Row],[Desempeño]]</f>
        <v>0.85309230769230759</v>
      </c>
    </row>
    <row r="478" spans="1:15" x14ac:dyDescent="0.25">
      <c r="A478" s="2">
        <v>44602</v>
      </c>
      <c r="B478" t="s">
        <v>15</v>
      </c>
      <c r="C478" t="s">
        <v>19</v>
      </c>
      <c r="D478" s="3">
        <v>0.5</v>
      </c>
      <c r="E478" s="6">
        <v>5</v>
      </c>
      <c r="F478">
        <v>3600</v>
      </c>
      <c r="G478" s="3">
        <f>Table2[[#This Row],[Tiempo planeado]]-Table2[[#This Row],[Tiempo muerto]]</f>
        <v>0.46</v>
      </c>
      <c r="H478" s="3">
        <v>3.999999999999998E-2</v>
      </c>
      <c r="I478" s="6">
        <f>Table2[[#This Row],[Piezas buenas]]+Table2[[#This Row],[Piezas defectuosas]]</f>
        <v>3636</v>
      </c>
      <c r="J478">
        <v>3297</v>
      </c>
      <c r="K478">
        <v>339</v>
      </c>
      <c r="L478" s="5">
        <f>Table2[[#This Row],[Tiempo trabajado]]/Table2[[#This Row],[Tiempo planeado]]</f>
        <v>0.92</v>
      </c>
      <c r="M478" s="5">
        <f>Table2[[#This Row],[Piezas buenas]]/(Table2[[#This Row],[Piezas buenas]]+Table2[[#This Row],[Piezas defectuosas]])</f>
        <v>0.90676567656765672</v>
      </c>
      <c r="N478" s="5">
        <f>Table2[[#This Row],[Piezas buenas]]/Table2[[#This Row],[Piezas planeadas]]</f>
        <v>0.91583333333333339</v>
      </c>
      <c r="O478" s="5">
        <f>Table2[[#This Row],[Disponibilidad]]*Table2[[#This Row],[Calidad]]*Table2[[#This Row],[Desempeño]]</f>
        <v>0.76401053355335546</v>
      </c>
    </row>
    <row r="479" spans="1:15" x14ac:dyDescent="0.25">
      <c r="A479" s="2">
        <v>44603</v>
      </c>
      <c r="B479" t="s">
        <v>15</v>
      </c>
      <c r="C479" t="s">
        <v>19</v>
      </c>
      <c r="D479" s="3">
        <v>0.5</v>
      </c>
      <c r="E479" s="6">
        <v>5</v>
      </c>
      <c r="F479">
        <v>3600</v>
      </c>
      <c r="G479" s="3">
        <f>Table2[[#This Row],[Tiempo planeado]]-Table2[[#This Row],[Tiempo muerto]]</f>
        <v>0.45500000000000002</v>
      </c>
      <c r="H479" s="3">
        <v>4.4999999999999984E-2</v>
      </c>
      <c r="I479" s="6">
        <f>Table2[[#This Row],[Piezas buenas]]+Table2[[#This Row],[Piezas defectuosas]]</f>
        <v>3924</v>
      </c>
      <c r="J479">
        <v>3826</v>
      </c>
      <c r="K479">
        <v>98</v>
      </c>
      <c r="L479" s="5">
        <f>Table2[[#This Row],[Tiempo trabajado]]/Table2[[#This Row],[Tiempo planeado]]</f>
        <v>0.91</v>
      </c>
      <c r="M479" s="5">
        <f>Table2[[#This Row],[Piezas buenas]]/(Table2[[#This Row],[Piezas buenas]]+Table2[[#This Row],[Piezas defectuosas]])</f>
        <v>0.97502548419979618</v>
      </c>
      <c r="N479" s="5">
        <f>Table2[[#This Row],[Piezas buenas]]/Table2[[#This Row],[Piezas planeadas]]</f>
        <v>1.0627777777777778</v>
      </c>
      <c r="O479" s="5">
        <f>Table2[[#This Row],[Disponibilidad]]*Table2[[#This Row],[Calidad]]*Table2[[#This Row],[Desempeño]]</f>
        <v>0.94297422981085066</v>
      </c>
    </row>
    <row r="480" spans="1:15" x14ac:dyDescent="0.25">
      <c r="A480" s="2">
        <v>44606</v>
      </c>
      <c r="B480" t="s">
        <v>15</v>
      </c>
      <c r="C480" t="s">
        <v>19</v>
      </c>
      <c r="D480" s="3">
        <v>0.5</v>
      </c>
      <c r="E480" s="6">
        <v>5</v>
      </c>
      <c r="F480">
        <v>3600</v>
      </c>
      <c r="G480" s="3">
        <f>Table2[[#This Row],[Tiempo planeado]]-Table2[[#This Row],[Tiempo muerto]]</f>
        <v>0.46500000000000002</v>
      </c>
      <c r="H480" s="3">
        <v>3.4999999999999976E-2</v>
      </c>
      <c r="I480" s="6">
        <f>Table2[[#This Row],[Piezas buenas]]+Table2[[#This Row],[Piezas defectuosas]]</f>
        <v>3636</v>
      </c>
      <c r="J480">
        <v>3301</v>
      </c>
      <c r="K480">
        <v>335</v>
      </c>
      <c r="L480" s="5">
        <f>Table2[[#This Row],[Tiempo trabajado]]/Table2[[#This Row],[Tiempo planeado]]</f>
        <v>0.93</v>
      </c>
      <c r="M480" s="5">
        <f>Table2[[#This Row],[Piezas buenas]]/(Table2[[#This Row],[Piezas buenas]]+Table2[[#This Row],[Piezas defectuosas]])</f>
        <v>0.90786578657865791</v>
      </c>
      <c r="N480" s="5">
        <f>Table2[[#This Row],[Piezas buenas]]/Table2[[#This Row],[Piezas planeadas]]</f>
        <v>0.91694444444444445</v>
      </c>
      <c r="O480" s="5">
        <f>Table2[[#This Row],[Disponibilidad]]*Table2[[#This Row],[Calidad]]*Table2[[#This Row],[Desempeño]]</f>
        <v>0.77419011505317203</v>
      </c>
    </row>
    <row r="481" spans="1:15" x14ac:dyDescent="0.25">
      <c r="A481" s="2">
        <v>44607</v>
      </c>
      <c r="B481" t="s">
        <v>15</v>
      </c>
      <c r="C481" t="s">
        <v>19</v>
      </c>
      <c r="D481" s="3">
        <v>0.5</v>
      </c>
      <c r="E481" s="6">
        <v>5</v>
      </c>
      <c r="F481">
        <v>3600</v>
      </c>
      <c r="G481" s="3">
        <f>Table2[[#This Row],[Tiempo planeado]]-Table2[[#This Row],[Tiempo muerto]]</f>
        <v>0.46</v>
      </c>
      <c r="H481" s="3">
        <v>3.999999999999998E-2</v>
      </c>
      <c r="I481" s="6">
        <f>Table2[[#This Row],[Piezas buenas]]+Table2[[#This Row],[Piezas defectuosas]]</f>
        <v>3564</v>
      </c>
      <c r="J481">
        <v>3529</v>
      </c>
      <c r="K481">
        <v>35</v>
      </c>
      <c r="L481" s="5">
        <f>Table2[[#This Row],[Tiempo trabajado]]/Table2[[#This Row],[Tiempo planeado]]</f>
        <v>0.92</v>
      </c>
      <c r="M481" s="5">
        <f>Table2[[#This Row],[Piezas buenas]]/(Table2[[#This Row],[Piezas buenas]]+Table2[[#This Row],[Piezas defectuosas]])</f>
        <v>0.99017957351290686</v>
      </c>
      <c r="N481" s="5">
        <f>Table2[[#This Row],[Piezas buenas]]/Table2[[#This Row],[Piezas planeadas]]</f>
        <v>0.9802777777777778</v>
      </c>
      <c r="O481" s="5">
        <f>Table2[[#This Row],[Disponibilidad]]*Table2[[#This Row],[Calidad]]*Table2[[#This Row],[Desempeño]]</f>
        <v>0.89299894937024582</v>
      </c>
    </row>
    <row r="482" spans="1:15" x14ac:dyDescent="0.25">
      <c r="A482" s="2">
        <v>44608</v>
      </c>
      <c r="B482" t="s">
        <v>15</v>
      </c>
      <c r="C482" t="s">
        <v>19</v>
      </c>
      <c r="D482" s="3">
        <v>0.5</v>
      </c>
      <c r="E482" s="6">
        <v>5</v>
      </c>
      <c r="F482">
        <v>3600</v>
      </c>
      <c r="G482" s="3">
        <f>Table2[[#This Row],[Tiempo planeado]]-Table2[[#This Row],[Tiempo muerto]]</f>
        <v>0.46</v>
      </c>
      <c r="H482" s="3">
        <v>3.999999999999998E-2</v>
      </c>
      <c r="I482" s="6">
        <f>Table2[[#This Row],[Piezas buenas]]+Table2[[#This Row],[Piezas defectuosas]]</f>
        <v>3528</v>
      </c>
      <c r="J482">
        <v>3399</v>
      </c>
      <c r="K482">
        <v>129</v>
      </c>
      <c r="L482" s="5">
        <f>Table2[[#This Row],[Tiempo trabajado]]/Table2[[#This Row],[Tiempo planeado]]</f>
        <v>0.92</v>
      </c>
      <c r="M482" s="5">
        <f>Table2[[#This Row],[Piezas buenas]]/(Table2[[#This Row],[Piezas buenas]]+Table2[[#This Row],[Piezas defectuosas]])</f>
        <v>0.96343537414965985</v>
      </c>
      <c r="N482" s="5">
        <f>Table2[[#This Row],[Piezas buenas]]/Table2[[#This Row],[Piezas planeadas]]</f>
        <v>0.94416666666666671</v>
      </c>
      <c r="O482" s="5">
        <f>Table2[[#This Row],[Disponibilidad]]*Table2[[#This Row],[Calidad]]*Table2[[#This Row],[Desempeño]]</f>
        <v>0.83687208049886619</v>
      </c>
    </row>
    <row r="483" spans="1:15" x14ac:dyDescent="0.25">
      <c r="A483" s="2">
        <v>44609</v>
      </c>
      <c r="B483" t="s">
        <v>15</v>
      </c>
      <c r="C483" t="s">
        <v>19</v>
      </c>
      <c r="D483" s="3">
        <v>0.5</v>
      </c>
      <c r="E483" s="6">
        <v>5</v>
      </c>
      <c r="F483">
        <v>3600</v>
      </c>
      <c r="G483" s="3">
        <f>Table2[[#This Row],[Tiempo planeado]]-Table2[[#This Row],[Tiempo muerto]]</f>
        <v>0.5</v>
      </c>
      <c r="H483" s="3">
        <v>0</v>
      </c>
      <c r="I483" s="6">
        <f>Table2[[#This Row],[Piezas buenas]]+Table2[[#This Row],[Piezas defectuosas]]</f>
        <v>3780</v>
      </c>
      <c r="J483">
        <v>3743</v>
      </c>
      <c r="K483">
        <v>37</v>
      </c>
      <c r="L483" s="5">
        <f>Table2[[#This Row],[Tiempo trabajado]]/Table2[[#This Row],[Tiempo planeado]]</f>
        <v>1</v>
      </c>
      <c r="M483" s="5">
        <f>Table2[[#This Row],[Piezas buenas]]/(Table2[[#This Row],[Piezas buenas]]+Table2[[#This Row],[Piezas defectuosas]])</f>
        <v>0.99021164021164021</v>
      </c>
      <c r="N483" s="5">
        <f>Table2[[#This Row],[Piezas buenas]]/Table2[[#This Row],[Piezas planeadas]]</f>
        <v>1.0397222222222222</v>
      </c>
      <c r="O483" s="5">
        <f>Table2[[#This Row],[Disponibilidad]]*Table2[[#This Row],[Calidad]]*Table2[[#This Row],[Desempeño]]</f>
        <v>1.0295450470311582</v>
      </c>
    </row>
    <row r="484" spans="1:15" x14ac:dyDescent="0.25">
      <c r="A484" s="2">
        <v>44610</v>
      </c>
      <c r="B484" t="s">
        <v>15</v>
      </c>
      <c r="C484" t="s">
        <v>19</v>
      </c>
      <c r="D484" s="3">
        <v>0.5</v>
      </c>
      <c r="E484" s="6">
        <v>5</v>
      </c>
      <c r="F484">
        <v>3600</v>
      </c>
      <c r="G484" s="3">
        <f>Table2[[#This Row],[Tiempo planeado]]-Table2[[#This Row],[Tiempo muerto]]</f>
        <v>0.5</v>
      </c>
      <c r="H484" s="3">
        <v>0</v>
      </c>
      <c r="I484" s="6">
        <f>Table2[[#This Row],[Piezas buenas]]+Table2[[#This Row],[Piezas defectuosas]]</f>
        <v>3960</v>
      </c>
      <c r="J484">
        <v>3779</v>
      </c>
      <c r="K484">
        <v>181</v>
      </c>
      <c r="L484" s="5">
        <f>Table2[[#This Row],[Tiempo trabajado]]/Table2[[#This Row],[Tiempo planeado]]</f>
        <v>1</v>
      </c>
      <c r="M484" s="5">
        <f>Table2[[#This Row],[Piezas buenas]]/(Table2[[#This Row],[Piezas buenas]]+Table2[[#This Row],[Piezas defectuosas]])</f>
        <v>0.9542929292929293</v>
      </c>
      <c r="N484" s="5">
        <f>Table2[[#This Row],[Piezas buenas]]/Table2[[#This Row],[Piezas planeadas]]</f>
        <v>1.0497222222222222</v>
      </c>
      <c r="O484" s="5">
        <f>Table2[[#This Row],[Disponibilidad]]*Table2[[#This Row],[Calidad]]*Table2[[#This Row],[Desempeño]]</f>
        <v>1.0017424943883277</v>
      </c>
    </row>
    <row r="485" spans="1:15" x14ac:dyDescent="0.25">
      <c r="A485" s="2">
        <v>44613</v>
      </c>
      <c r="B485" t="s">
        <v>15</v>
      </c>
      <c r="C485" t="s">
        <v>19</v>
      </c>
      <c r="D485" s="3">
        <v>0.5</v>
      </c>
      <c r="E485" s="6">
        <v>5</v>
      </c>
      <c r="F485">
        <v>3600</v>
      </c>
      <c r="G485" s="3">
        <f>Table2[[#This Row],[Tiempo planeado]]-Table2[[#This Row],[Tiempo muerto]]</f>
        <v>0.47</v>
      </c>
      <c r="H485" s="3">
        <v>3.0000000000000027E-2</v>
      </c>
      <c r="I485" s="6">
        <f>Table2[[#This Row],[Piezas buenas]]+Table2[[#This Row],[Piezas defectuosas]]</f>
        <v>3492</v>
      </c>
      <c r="J485">
        <v>3368</v>
      </c>
      <c r="K485">
        <v>124</v>
      </c>
      <c r="L485" s="5">
        <f>Table2[[#This Row],[Tiempo trabajado]]/Table2[[#This Row],[Tiempo planeado]]</f>
        <v>0.94</v>
      </c>
      <c r="M485" s="5">
        <f>Table2[[#This Row],[Piezas buenas]]/(Table2[[#This Row],[Piezas buenas]]+Table2[[#This Row],[Piezas defectuosas]])</f>
        <v>0.96449026345933564</v>
      </c>
      <c r="N485" s="5">
        <f>Table2[[#This Row],[Piezas buenas]]/Table2[[#This Row],[Piezas planeadas]]</f>
        <v>0.93555555555555558</v>
      </c>
      <c r="O485" s="5">
        <f>Table2[[#This Row],[Disponibilidad]]*Table2[[#This Row],[Calidad]]*Table2[[#This Row],[Desempeño]]</f>
        <v>0.84819417080310544</v>
      </c>
    </row>
    <row r="486" spans="1:15" x14ac:dyDescent="0.25">
      <c r="A486" s="2">
        <v>44614</v>
      </c>
      <c r="B486" t="s">
        <v>15</v>
      </c>
      <c r="C486" t="s">
        <v>19</v>
      </c>
      <c r="D486" s="3">
        <v>0.5</v>
      </c>
      <c r="E486" s="6">
        <v>5</v>
      </c>
      <c r="F486">
        <v>3600</v>
      </c>
      <c r="G486" s="3">
        <f>Table2[[#This Row],[Tiempo planeado]]-Table2[[#This Row],[Tiempo muerto]]</f>
        <v>0.495</v>
      </c>
      <c r="H486" s="3">
        <v>5.0000000000000044E-3</v>
      </c>
      <c r="I486" s="6">
        <f>Table2[[#This Row],[Piezas buenas]]+Table2[[#This Row],[Piezas defectuosas]]</f>
        <v>3924</v>
      </c>
      <c r="J486">
        <v>3629</v>
      </c>
      <c r="K486">
        <v>295</v>
      </c>
      <c r="L486" s="5">
        <f>Table2[[#This Row],[Tiempo trabajado]]/Table2[[#This Row],[Tiempo planeado]]</f>
        <v>0.99</v>
      </c>
      <c r="M486" s="5">
        <f>Table2[[#This Row],[Piezas buenas]]/(Table2[[#This Row],[Piezas buenas]]+Table2[[#This Row],[Piezas defectuosas]])</f>
        <v>0.92482161060142709</v>
      </c>
      <c r="N486" s="5">
        <f>Table2[[#This Row],[Piezas buenas]]/Table2[[#This Row],[Piezas planeadas]]</f>
        <v>1.0080555555555555</v>
      </c>
      <c r="O486" s="5">
        <f>Table2[[#This Row],[Disponibilidad]]*Table2[[#This Row],[Calidad]]*Table2[[#This Row],[Desempeño]]</f>
        <v>0.92294884683995915</v>
      </c>
    </row>
    <row r="487" spans="1:15" x14ac:dyDescent="0.25">
      <c r="A487" s="2">
        <v>44615</v>
      </c>
      <c r="B487" t="s">
        <v>15</v>
      </c>
      <c r="C487" t="s">
        <v>19</v>
      </c>
      <c r="D487" s="3">
        <v>0.5</v>
      </c>
      <c r="E487" s="6">
        <v>5</v>
      </c>
      <c r="F487">
        <v>3600</v>
      </c>
      <c r="G487" s="3">
        <f>Table2[[#This Row],[Tiempo planeado]]-Table2[[#This Row],[Tiempo muerto]]</f>
        <v>0.47499999999999998</v>
      </c>
      <c r="H487" s="3">
        <v>2.5000000000000022E-2</v>
      </c>
      <c r="I487" s="6">
        <f>Table2[[#This Row],[Piezas buenas]]+Table2[[#This Row],[Piezas defectuosas]]</f>
        <v>3240</v>
      </c>
      <c r="J487">
        <v>2892</v>
      </c>
      <c r="K487">
        <v>348</v>
      </c>
      <c r="L487" s="5">
        <f>Table2[[#This Row],[Tiempo trabajado]]/Table2[[#This Row],[Tiempo planeado]]</f>
        <v>0.95</v>
      </c>
      <c r="M487" s="5">
        <f>Table2[[#This Row],[Piezas buenas]]/(Table2[[#This Row],[Piezas buenas]]+Table2[[#This Row],[Piezas defectuosas]])</f>
        <v>0.8925925925925926</v>
      </c>
      <c r="N487" s="5">
        <f>Table2[[#This Row],[Piezas buenas]]/Table2[[#This Row],[Piezas planeadas]]</f>
        <v>0.80333333333333334</v>
      </c>
      <c r="O487" s="5">
        <f>Table2[[#This Row],[Disponibilidad]]*Table2[[#This Row],[Calidad]]*Table2[[#This Row],[Desempeño]]</f>
        <v>0.68119691358024692</v>
      </c>
    </row>
    <row r="488" spans="1:15" x14ac:dyDescent="0.25">
      <c r="A488" s="2">
        <v>44616</v>
      </c>
      <c r="B488" t="s">
        <v>15</v>
      </c>
      <c r="C488" t="s">
        <v>19</v>
      </c>
      <c r="D488" s="3">
        <v>0.5</v>
      </c>
      <c r="E488" s="6">
        <v>5</v>
      </c>
      <c r="F488">
        <v>3600</v>
      </c>
      <c r="G488" s="3">
        <f>Table2[[#This Row],[Tiempo planeado]]-Table2[[#This Row],[Tiempo muerto]]</f>
        <v>0.48</v>
      </c>
      <c r="H488" s="3">
        <v>2.0000000000000018E-2</v>
      </c>
      <c r="I488" s="6">
        <f>Table2[[#This Row],[Piezas buenas]]+Table2[[#This Row],[Piezas defectuosas]]</f>
        <v>3348</v>
      </c>
      <c r="J488">
        <v>3093</v>
      </c>
      <c r="K488">
        <v>255</v>
      </c>
      <c r="L488" s="5">
        <f>Table2[[#This Row],[Tiempo trabajado]]/Table2[[#This Row],[Tiempo planeado]]</f>
        <v>0.96</v>
      </c>
      <c r="M488" s="5">
        <f>Table2[[#This Row],[Piezas buenas]]/(Table2[[#This Row],[Piezas buenas]]+Table2[[#This Row],[Piezas defectuosas]])</f>
        <v>0.9238351254480287</v>
      </c>
      <c r="N488" s="5">
        <f>Table2[[#This Row],[Piezas buenas]]/Table2[[#This Row],[Piezas planeadas]]</f>
        <v>0.85916666666666663</v>
      </c>
      <c r="O488" s="5">
        <f>Table2[[#This Row],[Disponibilidad]]*Table2[[#This Row],[Calidad]]*Table2[[#This Row],[Desempeño]]</f>
        <v>0.76197921146953396</v>
      </c>
    </row>
    <row r="489" spans="1:15" x14ac:dyDescent="0.25">
      <c r="A489" s="2">
        <v>44617</v>
      </c>
      <c r="B489" t="s">
        <v>15</v>
      </c>
      <c r="C489" t="s">
        <v>19</v>
      </c>
      <c r="D489" s="3">
        <v>0.5</v>
      </c>
      <c r="E489" s="6">
        <v>5</v>
      </c>
      <c r="F489">
        <v>3600</v>
      </c>
      <c r="G489" s="3">
        <f>Table2[[#This Row],[Tiempo planeado]]-Table2[[#This Row],[Tiempo muerto]]</f>
        <v>0.47499999999999998</v>
      </c>
      <c r="H489" s="3">
        <v>2.5000000000000022E-2</v>
      </c>
      <c r="I489" s="6">
        <f>Table2[[#This Row],[Piezas buenas]]+Table2[[#This Row],[Piezas defectuosas]]</f>
        <v>3816</v>
      </c>
      <c r="J489">
        <v>3477</v>
      </c>
      <c r="K489">
        <v>339</v>
      </c>
      <c r="L489" s="5">
        <f>Table2[[#This Row],[Tiempo trabajado]]/Table2[[#This Row],[Tiempo planeado]]</f>
        <v>0.95</v>
      </c>
      <c r="M489" s="5">
        <f>Table2[[#This Row],[Piezas buenas]]/(Table2[[#This Row],[Piezas buenas]]+Table2[[#This Row],[Piezas defectuosas]])</f>
        <v>0.91116352201257866</v>
      </c>
      <c r="N489" s="5">
        <f>Table2[[#This Row],[Piezas buenas]]/Table2[[#This Row],[Piezas planeadas]]</f>
        <v>0.96583333333333332</v>
      </c>
      <c r="O489" s="5">
        <f>Table2[[#This Row],[Disponibilidad]]*Table2[[#This Row],[Calidad]]*Table2[[#This Row],[Desempeño]]</f>
        <v>0.83603049659329143</v>
      </c>
    </row>
    <row r="490" spans="1:15" x14ac:dyDescent="0.25">
      <c r="A490" s="2">
        <v>44620</v>
      </c>
      <c r="B490" t="s">
        <v>15</v>
      </c>
      <c r="C490" t="s">
        <v>19</v>
      </c>
      <c r="D490" s="3">
        <v>0.5</v>
      </c>
      <c r="E490" s="6">
        <v>5</v>
      </c>
      <c r="F490">
        <v>3600</v>
      </c>
      <c r="G490" s="3">
        <f>Table2[[#This Row],[Tiempo planeado]]-Table2[[#This Row],[Tiempo muerto]]</f>
        <v>0.47499999999999998</v>
      </c>
      <c r="H490" s="3">
        <v>2.5000000000000022E-2</v>
      </c>
      <c r="I490" s="6">
        <f>Table2[[#This Row],[Piezas buenas]]+Table2[[#This Row],[Piezas defectuosas]]</f>
        <v>3708</v>
      </c>
      <c r="J490">
        <v>3594</v>
      </c>
      <c r="K490">
        <v>114</v>
      </c>
      <c r="L490" s="5">
        <f>Table2[[#This Row],[Tiempo trabajado]]/Table2[[#This Row],[Tiempo planeado]]</f>
        <v>0.95</v>
      </c>
      <c r="M490" s="5">
        <f>Table2[[#This Row],[Piezas buenas]]/(Table2[[#This Row],[Piezas buenas]]+Table2[[#This Row],[Piezas defectuosas]])</f>
        <v>0.96925566343042069</v>
      </c>
      <c r="N490" s="5">
        <f>Table2[[#This Row],[Piezas buenas]]/Table2[[#This Row],[Piezas planeadas]]</f>
        <v>0.99833333333333329</v>
      </c>
      <c r="O490" s="5">
        <f>Table2[[#This Row],[Disponibilidad]]*Table2[[#This Row],[Calidad]]*Table2[[#This Row],[Desempeño]]</f>
        <v>0.91925822545846803</v>
      </c>
    </row>
    <row r="491" spans="1:15" x14ac:dyDescent="0.25">
      <c r="A491" s="2">
        <v>44621</v>
      </c>
      <c r="B491" t="s">
        <v>15</v>
      </c>
      <c r="C491" t="s">
        <v>19</v>
      </c>
      <c r="D491" s="3">
        <v>0.5</v>
      </c>
      <c r="E491" s="6">
        <v>5</v>
      </c>
      <c r="F491">
        <v>3600</v>
      </c>
      <c r="G491" s="3">
        <f>Table2[[#This Row],[Tiempo planeado]]-Table2[[#This Row],[Tiempo muerto]]</f>
        <v>0.46</v>
      </c>
      <c r="H491" s="3">
        <v>3.999999999999998E-2</v>
      </c>
      <c r="I491" s="6">
        <f>Table2[[#This Row],[Piezas buenas]]+Table2[[#This Row],[Piezas defectuosas]]</f>
        <v>3744</v>
      </c>
      <c r="J491">
        <v>3550</v>
      </c>
      <c r="K491">
        <v>194</v>
      </c>
      <c r="L491" s="5">
        <f>Table2[[#This Row],[Tiempo trabajado]]/Table2[[#This Row],[Tiempo planeado]]</f>
        <v>0.92</v>
      </c>
      <c r="M491" s="5">
        <f>Table2[[#This Row],[Piezas buenas]]/(Table2[[#This Row],[Piezas buenas]]+Table2[[#This Row],[Piezas defectuosas]])</f>
        <v>0.94818376068376065</v>
      </c>
      <c r="N491" s="5">
        <f>Table2[[#This Row],[Piezas buenas]]/Table2[[#This Row],[Piezas planeadas]]</f>
        <v>0.98611111111111116</v>
      </c>
      <c r="O491" s="5">
        <f>Table2[[#This Row],[Disponibilidad]]*Table2[[#This Row],[Calidad]]*Table2[[#This Row],[Desempeño]]</f>
        <v>0.8602133784425452</v>
      </c>
    </row>
    <row r="492" spans="1:15" x14ac:dyDescent="0.25">
      <c r="A492" s="2">
        <v>44622</v>
      </c>
      <c r="B492" t="s">
        <v>15</v>
      </c>
      <c r="C492" t="s">
        <v>19</v>
      </c>
      <c r="D492" s="3">
        <v>0.5</v>
      </c>
      <c r="E492" s="6">
        <v>5</v>
      </c>
      <c r="F492">
        <v>3600</v>
      </c>
      <c r="G492" s="3">
        <f>Table2[[#This Row],[Tiempo planeado]]-Table2[[#This Row],[Tiempo muerto]]</f>
        <v>0.46500000000000002</v>
      </c>
      <c r="H492" s="3">
        <v>3.4999999999999976E-2</v>
      </c>
      <c r="I492" s="6">
        <f>Table2[[#This Row],[Piezas buenas]]+Table2[[#This Row],[Piezas defectuosas]]</f>
        <v>3564</v>
      </c>
      <c r="J492">
        <v>3266</v>
      </c>
      <c r="K492">
        <v>298</v>
      </c>
      <c r="L492" s="5">
        <f>Table2[[#This Row],[Tiempo trabajado]]/Table2[[#This Row],[Tiempo planeado]]</f>
        <v>0.93</v>
      </c>
      <c r="M492" s="5">
        <f>Table2[[#This Row],[Piezas buenas]]/(Table2[[#This Row],[Piezas buenas]]+Table2[[#This Row],[Piezas defectuosas]])</f>
        <v>0.91638608305274971</v>
      </c>
      <c r="N492" s="5">
        <f>Table2[[#This Row],[Piezas buenas]]/Table2[[#This Row],[Piezas planeadas]]</f>
        <v>0.90722222222222226</v>
      </c>
      <c r="O492" s="5">
        <f>Table2[[#This Row],[Disponibilidad]]*Table2[[#This Row],[Calidad]]*Table2[[#This Row],[Desempeño]]</f>
        <v>0.77317021137298914</v>
      </c>
    </row>
    <row r="493" spans="1:15" x14ac:dyDescent="0.25">
      <c r="A493" s="2">
        <v>44623</v>
      </c>
      <c r="B493" t="s">
        <v>15</v>
      </c>
      <c r="C493" t="s">
        <v>19</v>
      </c>
      <c r="D493" s="3">
        <v>0.5</v>
      </c>
      <c r="E493" s="6">
        <v>5</v>
      </c>
      <c r="F493">
        <v>3600</v>
      </c>
      <c r="G493" s="3">
        <f>Table2[[#This Row],[Tiempo planeado]]-Table2[[#This Row],[Tiempo muerto]]</f>
        <v>0.495</v>
      </c>
      <c r="H493" s="3">
        <v>5.0000000000000044E-3</v>
      </c>
      <c r="I493" s="6">
        <f>Table2[[#This Row],[Piezas buenas]]+Table2[[#This Row],[Piezas defectuosas]]</f>
        <v>3960</v>
      </c>
      <c r="J493">
        <v>3606</v>
      </c>
      <c r="K493">
        <v>354</v>
      </c>
      <c r="L493" s="5">
        <f>Table2[[#This Row],[Tiempo trabajado]]/Table2[[#This Row],[Tiempo planeado]]</f>
        <v>0.99</v>
      </c>
      <c r="M493" s="5">
        <f>Table2[[#This Row],[Piezas buenas]]/(Table2[[#This Row],[Piezas buenas]]+Table2[[#This Row],[Piezas defectuosas]])</f>
        <v>0.91060606060606064</v>
      </c>
      <c r="N493" s="5">
        <f>Table2[[#This Row],[Piezas buenas]]/Table2[[#This Row],[Piezas planeadas]]</f>
        <v>1.0016666666666667</v>
      </c>
      <c r="O493" s="5">
        <f>Table2[[#This Row],[Disponibilidad]]*Table2[[#This Row],[Calidad]]*Table2[[#This Row],[Desempeño]]</f>
        <v>0.90300250000000015</v>
      </c>
    </row>
    <row r="494" spans="1:15" x14ac:dyDescent="0.25">
      <c r="A494" s="2">
        <v>44624</v>
      </c>
      <c r="B494" t="s">
        <v>15</v>
      </c>
      <c r="C494" t="s">
        <v>19</v>
      </c>
      <c r="D494" s="3">
        <v>0.5</v>
      </c>
      <c r="E494" s="6">
        <v>5</v>
      </c>
      <c r="F494">
        <v>3600</v>
      </c>
      <c r="G494" s="3">
        <f>Table2[[#This Row],[Tiempo planeado]]-Table2[[#This Row],[Tiempo muerto]]</f>
        <v>0.47499999999999998</v>
      </c>
      <c r="H494" s="3">
        <v>2.5000000000000022E-2</v>
      </c>
      <c r="I494" s="6">
        <f>Table2[[#This Row],[Piezas buenas]]+Table2[[#This Row],[Piezas defectuosas]]</f>
        <v>3780</v>
      </c>
      <c r="J494">
        <v>3736</v>
      </c>
      <c r="K494">
        <v>44</v>
      </c>
      <c r="L494" s="5">
        <f>Table2[[#This Row],[Tiempo trabajado]]/Table2[[#This Row],[Tiempo planeado]]</f>
        <v>0.95</v>
      </c>
      <c r="M494" s="5">
        <f>Table2[[#This Row],[Piezas buenas]]/(Table2[[#This Row],[Piezas buenas]]+Table2[[#This Row],[Piezas defectuosas]])</f>
        <v>0.98835978835978833</v>
      </c>
      <c r="N494" s="5">
        <f>Table2[[#This Row],[Piezas buenas]]/Table2[[#This Row],[Piezas planeadas]]</f>
        <v>1.0377777777777777</v>
      </c>
      <c r="O494" s="5">
        <f>Table2[[#This Row],[Disponibilidad]]*Table2[[#This Row],[Calidad]]*Table2[[#This Row],[Desempeño]]</f>
        <v>0.9744129335684889</v>
      </c>
    </row>
    <row r="495" spans="1:15" x14ac:dyDescent="0.25">
      <c r="A495" s="2">
        <v>44627</v>
      </c>
      <c r="B495" t="s">
        <v>15</v>
      </c>
      <c r="C495" t="s">
        <v>19</v>
      </c>
      <c r="D495" s="3">
        <v>0.5</v>
      </c>
      <c r="E495" s="6">
        <v>5</v>
      </c>
      <c r="F495">
        <v>3600</v>
      </c>
      <c r="G495" s="3">
        <f>Table2[[#This Row],[Tiempo planeado]]-Table2[[#This Row],[Tiempo muerto]]</f>
        <v>0.45</v>
      </c>
      <c r="H495" s="3">
        <v>4.9999999999999989E-2</v>
      </c>
      <c r="I495" s="6">
        <f>Table2[[#This Row],[Piezas buenas]]+Table2[[#This Row],[Piezas defectuosas]]</f>
        <v>3960</v>
      </c>
      <c r="J495">
        <v>3631</v>
      </c>
      <c r="K495">
        <v>329</v>
      </c>
      <c r="L495" s="5">
        <f>Table2[[#This Row],[Tiempo trabajado]]/Table2[[#This Row],[Tiempo planeado]]</f>
        <v>0.9</v>
      </c>
      <c r="M495" s="5">
        <f>Table2[[#This Row],[Piezas buenas]]/(Table2[[#This Row],[Piezas buenas]]+Table2[[#This Row],[Piezas defectuosas]])</f>
        <v>0.91691919191919191</v>
      </c>
      <c r="N495" s="5">
        <f>Table2[[#This Row],[Piezas buenas]]/Table2[[#This Row],[Piezas planeadas]]</f>
        <v>1.0086111111111111</v>
      </c>
      <c r="O495" s="5">
        <f>Table2[[#This Row],[Disponibilidad]]*Table2[[#This Row],[Calidad]]*Table2[[#This Row],[Desempeño]]</f>
        <v>0.83233339646464644</v>
      </c>
    </row>
    <row r="496" spans="1:15" x14ac:dyDescent="0.25">
      <c r="A496" s="2">
        <v>44628</v>
      </c>
      <c r="B496" t="s">
        <v>15</v>
      </c>
      <c r="C496" t="s">
        <v>19</v>
      </c>
      <c r="D496" s="3">
        <v>0.5</v>
      </c>
      <c r="E496" s="6">
        <v>5</v>
      </c>
      <c r="F496">
        <v>3600</v>
      </c>
      <c r="G496" s="3">
        <f>Table2[[#This Row],[Tiempo planeado]]-Table2[[#This Row],[Tiempo muerto]]</f>
        <v>0.48</v>
      </c>
      <c r="H496" s="3">
        <v>2.0000000000000018E-2</v>
      </c>
      <c r="I496" s="6">
        <f>Table2[[#This Row],[Piezas buenas]]+Table2[[#This Row],[Piezas defectuosas]]</f>
        <v>3636</v>
      </c>
      <c r="J496">
        <v>3459</v>
      </c>
      <c r="K496">
        <v>177</v>
      </c>
      <c r="L496" s="5">
        <f>Table2[[#This Row],[Tiempo trabajado]]/Table2[[#This Row],[Tiempo planeado]]</f>
        <v>0.96</v>
      </c>
      <c r="M496" s="5">
        <f>Table2[[#This Row],[Piezas buenas]]/(Table2[[#This Row],[Piezas buenas]]+Table2[[#This Row],[Piezas defectuosas]])</f>
        <v>0.95132013201320131</v>
      </c>
      <c r="N496" s="5">
        <f>Table2[[#This Row],[Piezas buenas]]/Table2[[#This Row],[Piezas planeadas]]</f>
        <v>0.96083333333333332</v>
      </c>
      <c r="O496" s="5">
        <f>Table2[[#This Row],[Disponibilidad]]*Table2[[#This Row],[Calidad]]*Table2[[#This Row],[Desempeño]]</f>
        <v>0.8774976897689768</v>
      </c>
    </row>
    <row r="497" spans="1:15" x14ac:dyDescent="0.25">
      <c r="A497" s="2">
        <v>44629</v>
      </c>
      <c r="B497" t="s">
        <v>15</v>
      </c>
      <c r="C497" t="s">
        <v>19</v>
      </c>
      <c r="D497" s="3">
        <v>0.5</v>
      </c>
      <c r="E497" s="6">
        <v>5</v>
      </c>
      <c r="F497">
        <v>3600</v>
      </c>
      <c r="G497" s="3">
        <f>Table2[[#This Row],[Tiempo planeado]]-Table2[[#This Row],[Tiempo muerto]]</f>
        <v>0.46500000000000002</v>
      </c>
      <c r="H497" s="3">
        <v>3.4999999999999976E-2</v>
      </c>
      <c r="I497" s="6">
        <f>Table2[[#This Row],[Piezas buenas]]+Table2[[#This Row],[Piezas defectuosas]]</f>
        <v>3744</v>
      </c>
      <c r="J497">
        <v>3596</v>
      </c>
      <c r="K497">
        <v>148</v>
      </c>
      <c r="L497" s="5">
        <f>Table2[[#This Row],[Tiempo trabajado]]/Table2[[#This Row],[Tiempo planeado]]</f>
        <v>0.93</v>
      </c>
      <c r="M497" s="5">
        <f>Table2[[#This Row],[Piezas buenas]]/(Table2[[#This Row],[Piezas buenas]]+Table2[[#This Row],[Piezas defectuosas]])</f>
        <v>0.9604700854700855</v>
      </c>
      <c r="N497" s="5">
        <f>Table2[[#This Row],[Piezas buenas]]/Table2[[#This Row],[Piezas planeadas]]</f>
        <v>0.99888888888888894</v>
      </c>
      <c r="O497" s="5">
        <f>Table2[[#This Row],[Disponibilidad]]*Table2[[#This Row],[Calidad]]*Table2[[#This Row],[Desempeño]]</f>
        <v>0.89224469373219384</v>
      </c>
    </row>
    <row r="498" spans="1:15" x14ac:dyDescent="0.25">
      <c r="A498" s="2">
        <v>44630</v>
      </c>
      <c r="B498" t="s">
        <v>15</v>
      </c>
      <c r="C498" t="s">
        <v>19</v>
      </c>
      <c r="D498" s="3">
        <v>0.5</v>
      </c>
      <c r="E498" s="6">
        <v>5</v>
      </c>
      <c r="F498">
        <v>3600</v>
      </c>
      <c r="G498" s="3">
        <f>Table2[[#This Row],[Tiempo planeado]]-Table2[[#This Row],[Tiempo muerto]]</f>
        <v>0.46</v>
      </c>
      <c r="H498" s="3">
        <v>3.999999999999998E-2</v>
      </c>
      <c r="I498" s="6">
        <f>Table2[[#This Row],[Piezas buenas]]+Table2[[#This Row],[Piezas defectuosas]]</f>
        <v>3816</v>
      </c>
      <c r="J498">
        <v>3515</v>
      </c>
      <c r="K498">
        <v>301</v>
      </c>
      <c r="L498" s="5">
        <f>Table2[[#This Row],[Tiempo trabajado]]/Table2[[#This Row],[Tiempo planeado]]</f>
        <v>0.92</v>
      </c>
      <c r="M498" s="5">
        <f>Table2[[#This Row],[Piezas buenas]]/(Table2[[#This Row],[Piezas buenas]]+Table2[[#This Row],[Piezas defectuosas]])</f>
        <v>0.92112159329140464</v>
      </c>
      <c r="N498" s="5">
        <f>Table2[[#This Row],[Piezas buenas]]/Table2[[#This Row],[Piezas planeadas]]</f>
        <v>0.97638888888888886</v>
      </c>
      <c r="O498" s="5">
        <f>Table2[[#This Row],[Disponibilidad]]*Table2[[#This Row],[Calidad]]*Table2[[#This Row],[Desempeño]]</f>
        <v>0.82742305788492898</v>
      </c>
    </row>
    <row r="499" spans="1:15" x14ac:dyDescent="0.25">
      <c r="A499" s="2">
        <v>44631</v>
      </c>
      <c r="B499" t="s">
        <v>15</v>
      </c>
      <c r="C499" t="s">
        <v>19</v>
      </c>
      <c r="D499" s="3">
        <v>0.5</v>
      </c>
      <c r="E499" s="6">
        <v>5</v>
      </c>
      <c r="F499">
        <v>3600</v>
      </c>
      <c r="G499" s="3">
        <f>Table2[[#This Row],[Tiempo planeado]]-Table2[[#This Row],[Tiempo muerto]]</f>
        <v>0.45500000000000002</v>
      </c>
      <c r="H499" s="3">
        <v>4.4999999999999984E-2</v>
      </c>
      <c r="I499" s="6">
        <f>Table2[[#This Row],[Piezas buenas]]+Table2[[#This Row],[Piezas defectuosas]]</f>
        <v>3852</v>
      </c>
      <c r="J499">
        <v>3819</v>
      </c>
      <c r="K499">
        <v>33</v>
      </c>
      <c r="L499" s="5">
        <f>Table2[[#This Row],[Tiempo trabajado]]/Table2[[#This Row],[Tiempo planeado]]</f>
        <v>0.91</v>
      </c>
      <c r="M499" s="5">
        <f>Table2[[#This Row],[Piezas buenas]]/(Table2[[#This Row],[Piezas buenas]]+Table2[[#This Row],[Piezas defectuosas]])</f>
        <v>0.99143302180685355</v>
      </c>
      <c r="N499" s="5">
        <f>Table2[[#This Row],[Piezas buenas]]/Table2[[#This Row],[Piezas planeadas]]</f>
        <v>1.0608333333333333</v>
      </c>
      <c r="O499" s="5">
        <f>Table2[[#This Row],[Disponibilidad]]*Table2[[#This Row],[Calidad]]*Table2[[#This Row],[Desempeño]]</f>
        <v>0.95708812954309441</v>
      </c>
    </row>
    <row r="500" spans="1:15" x14ac:dyDescent="0.25">
      <c r="A500" s="2">
        <v>44634</v>
      </c>
      <c r="B500" t="s">
        <v>15</v>
      </c>
      <c r="C500" t="s">
        <v>19</v>
      </c>
      <c r="D500" s="3">
        <v>0.5</v>
      </c>
      <c r="E500" s="6">
        <v>5</v>
      </c>
      <c r="F500">
        <v>3600</v>
      </c>
      <c r="G500" s="3">
        <f>Table2[[#This Row],[Tiempo planeado]]-Table2[[#This Row],[Tiempo muerto]]</f>
        <v>0.46500000000000002</v>
      </c>
      <c r="H500" s="3">
        <v>3.4999999999999976E-2</v>
      </c>
      <c r="I500" s="6">
        <f>Table2[[#This Row],[Piezas buenas]]+Table2[[#This Row],[Piezas defectuosas]]</f>
        <v>3312</v>
      </c>
      <c r="J500">
        <v>3194</v>
      </c>
      <c r="K500">
        <v>118</v>
      </c>
      <c r="L500" s="5">
        <f>Table2[[#This Row],[Tiempo trabajado]]/Table2[[#This Row],[Tiempo planeado]]</f>
        <v>0.93</v>
      </c>
      <c r="M500" s="5">
        <f>Table2[[#This Row],[Piezas buenas]]/(Table2[[#This Row],[Piezas buenas]]+Table2[[#This Row],[Piezas defectuosas]])</f>
        <v>0.96437198067632846</v>
      </c>
      <c r="N500" s="5">
        <f>Table2[[#This Row],[Piezas buenas]]/Table2[[#This Row],[Piezas planeadas]]</f>
        <v>0.88722222222222225</v>
      </c>
      <c r="O500" s="5">
        <f>Table2[[#This Row],[Disponibilidad]]*Table2[[#This Row],[Calidad]]*Table2[[#This Row],[Desempeño]]</f>
        <v>0.79571939412238324</v>
      </c>
    </row>
    <row r="501" spans="1:15" x14ac:dyDescent="0.25">
      <c r="A501" s="2">
        <v>44635</v>
      </c>
      <c r="B501" t="s">
        <v>15</v>
      </c>
      <c r="C501" t="s">
        <v>19</v>
      </c>
      <c r="D501" s="3">
        <v>0.5</v>
      </c>
      <c r="E501" s="6">
        <v>5</v>
      </c>
      <c r="F501">
        <v>3600</v>
      </c>
      <c r="G501" s="3">
        <f>Table2[[#This Row],[Tiempo planeado]]-Table2[[#This Row],[Tiempo muerto]]</f>
        <v>0.45500000000000002</v>
      </c>
      <c r="H501" s="3">
        <v>4.4999999999999984E-2</v>
      </c>
      <c r="I501" s="6">
        <f>Table2[[#This Row],[Piezas buenas]]+Table2[[#This Row],[Piezas defectuosas]]</f>
        <v>3600</v>
      </c>
      <c r="J501">
        <v>3521</v>
      </c>
      <c r="K501">
        <v>79</v>
      </c>
      <c r="L501" s="5">
        <f>Table2[[#This Row],[Tiempo trabajado]]/Table2[[#This Row],[Tiempo planeado]]</f>
        <v>0.91</v>
      </c>
      <c r="M501" s="5">
        <f>Table2[[#This Row],[Piezas buenas]]/(Table2[[#This Row],[Piezas buenas]]+Table2[[#This Row],[Piezas defectuosas]])</f>
        <v>0.97805555555555557</v>
      </c>
      <c r="N501" s="5">
        <f>Table2[[#This Row],[Piezas buenas]]/Table2[[#This Row],[Piezas planeadas]]</f>
        <v>0.97805555555555557</v>
      </c>
      <c r="O501" s="5">
        <f>Table2[[#This Row],[Disponibilidad]]*Table2[[#This Row],[Calidad]]*Table2[[#This Row],[Desempeño]]</f>
        <v>0.87049932947530861</v>
      </c>
    </row>
    <row r="502" spans="1:15" x14ac:dyDescent="0.25">
      <c r="A502" s="2">
        <v>44636</v>
      </c>
      <c r="B502" t="s">
        <v>15</v>
      </c>
      <c r="C502" t="s">
        <v>19</v>
      </c>
      <c r="D502" s="3">
        <v>0.5</v>
      </c>
      <c r="E502" s="6">
        <v>5</v>
      </c>
      <c r="F502">
        <v>3600</v>
      </c>
      <c r="G502" s="3">
        <f>Table2[[#This Row],[Tiempo planeado]]-Table2[[#This Row],[Tiempo muerto]]</f>
        <v>0.45500000000000002</v>
      </c>
      <c r="H502" s="3">
        <v>4.4999999999999984E-2</v>
      </c>
      <c r="I502" s="6">
        <f>Table2[[#This Row],[Piezas buenas]]+Table2[[#This Row],[Piezas defectuosas]]</f>
        <v>3312</v>
      </c>
      <c r="J502">
        <v>3014</v>
      </c>
      <c r="K502">
        <v>298</v>
      </c>
      <c r="L502" s="5">
        <f>Table2[[#This Row],[Tiempo trabajado]]/Table2[[#This Row],[Tiempo planeado]]</f>
        <v>0.91</v>
      </c>
      <c r="M502" s="5">
        <f>Table2[[#This Row],[Piezas buenas]]/(Table2[[#This Row],[Piezas buenas]]+Table2[[#This Row],[Piezas defectuosas]])</f>
        <v>0.91002415458937203</v>
      </c>
      <c r="N502" s="5">
        <f>Table2[[#This Row],[Piezas buenas]]/Table2[[#This Row],[Piezas planeadas]]</f>
        <v>0.8372222222222222</v>
      </c>
      <c r="O502" s="5">
        <f>Table2[[#This Row],[Disponibilidad]]*Table2[[#This Row],[Calidad]]*Table2[[#This Row],[Desempeño]]</f>
        <v>0.69332212493290402</v>
      </c>
    </row>
    <row r="503" spans="1:15" x14ac:dyDescent="0.25">
      <c r="A503" s="2">
        <v>44637</v>
      </c>
      <c r="B503" t="s">
        <v>15</v>
      </c>
      <c r="C503" t="s">
        <v>19</v>
      </c>
      <c r="D503" s="3">
        <v>0.5</v>
      </c>
      <c r="E503" s="6">
        <v>5</v>
      </c>
      <c r="F503">
        <v>3600</v>
      </c>
      <c r="G503" s="3">
        <f>Table2[[#This Row],[Tiempo planeado]]-Table2[[#This Row],[Tiempo muerto]]</f>
        <v>0.46500000000000002</v>
      </c>
      <c r="H503" s="3">
        <v>3.4999999999999976E-2</v>
      </c>
      <c r="I503" s="6">
        <f>Table2[[#This Row],[Piezas buenas]]+Table2[[#This Row],[Piezas defectuosas]]</f>
        <v>3708</v>
      </c>
      <c r="J503">
        <v>3478</v>
      </c>
      <c r="K503">
        <v>230</v>
      </c>
      <c r="L503" s="5">
        <f>Table2[[#This Row],[Tiempo trabajado]]/Table2[[#This Row],[Tiempo planeado]]</f>
        <v>0.93</v>
      </c>
      <c r="M503" s="5">
        <f>Table2[[#This Row],[Piezas buenas]]/(Table2[[#This Row],[Piezas buenas]]+Table2[[#This Row],[Piezas defectuosas]])</f>
        <v>0.93797195253505938</v>
      </c>
      <c r="N503" s="5">
        <f>Table2[[#This Row],[Piezas buenas]]/Table2[[#This Row],[Piezas planeadas]]</f>
        <v>0.96611111111111114</v>
      </c>
      <c r="O503" s="5">
        <f>Table2[[#This Row],[Disponibilidad]]*Table2[[#This Row],[Calidad]]*Table2[[#This Row],[Desempeño]]</f>
        <v>0.84275216648687534</v>
      </c>
    </row>
    <row r="504" spans="1:15" x14ac:dyDescent="0.25">
      <c r="A504" s="2">
        <v>44638</v>
      </c>
      <c r="B504" t="s">
        <v>15</v>
      </c>
      <c r="C504" t="s">
        <v>19</v>
      </c>
      <c r="D504" s="3">
        <v>0.5</v>
      </c>
      <c r="E504" s="6">
        <v>5</v>
      </c>
      <c r="F504">
        <v>3600</v>
      </c>
      <c r="G504" s="3">
        <f>Table2[[#This Row],[Tiempo planeado]]-Table2[[#This Row],[Tiempo muerto]]</f>
        <v>0.495</v>
      </c>
      <c r="H504" s="3">
        <v>5.0000000000000044E-3</v>
      </c>
      <c r="I504" s="6">
        <f>Table2[[#This Row],[Piezas buenas]]+Table2[[#This Row],[Piezas defectuosas]]</f>
        <v>3924</v>
      </c>
      <c r="J504">
        <v>3909</v>
      </c>
      <c r="K504">
        <v>15</v>
      </c>
      <c r="L504" s="5">
        <f>Table2[[#This Row],[Tiempo trabajado]]/Table2[[#This Row],[Tiempo planeado]]</f>
        <v>0.99</v>
      </c>
      <c r="M504" s="5">
        <f>Table2[[#This Row],[Piezas buenas]]/(Table2[[#This Row],[Piezas buenas]]+Table2[[#This Row],[Piezas defectuosas]])</f>
        <v>0.99617737003058104</v>
      </c>
      <c r="N504" s="5">
        <f>Table2[[#This Row],[Piezas buenas]]/Table2[[#This Row],[Piezas planeadas]]</f>
        <v>1.0858333333333334</v>
      </c>
      <c r="O504" s="5">
        <f>Table2[[#This Row],[Disponibilidad]]*Table2[[#This Row],[Calidad]]*Table2[[#This Row],[Desempeño]]</f>
        <v>1.070865768348624</v>
      </c>
    </row>
    <row r="505" spans="1:15" x14ac:dyDescent="0.25">
      <c r="A505" s="2">
        <v>44641</v>
      </c>
      <c r="B505" t="s">
        <v>15</v>
      </c>
      <c r="C505" t="s">
        <v>19</v>
      </c>
      <c r="D505" s="3">
        <v>0.5</v>
      </c>
      <c r="E505" s="6">
        <v>5</v>
      </c>
      <c r="F505">
        <v>3600</v>
      </c>
      <c r="G505" s="3">
        <f>Table2[[#This Row],[Tiempo planeado]]-Table2[[#This Row],[Tiempo muerto]]</f>
        <v>0.48499999999999999</v>
      </c>
      <c r="H505" s="3">
        <v>1.5000000000000013E-2</v>
      </c>
      <c r="I505" s="6">
        <f>Table2[[#This Row],[Piezas buenas]]+Table2[[#This Row],[Piezas defectuosas]]</f>
        <v>3960</v>
      </c>
      <c r="J505">
        <v>3677</v>
      </c>
      <c r="K505">
        <v>283</v>
      </c>
      <c r="L505" s="5">
        <f>Table2[[#This Row],[Tiempo trabajado]]/Table2[[#This Row],[Tiempo planeado]]</f>
        <v>0.97</v>
      </c>
      <c r="M505" s="5">
        <f>Table2[[#This Row],[Piezas buenas]]/(Table2[[#This Row],[Piezas buenas]]+Table2[[#This Row],[Piezas defectuosas]])</f>
        <v>0.92853535353535355</v>
      </c>
      <c r="N505" s="5">
        <f>Table2[[#This Row],[Piezas buenas]]/Table2[[#This Row],[Piezas planeadas]]</f>
        <v>1.0213888888888889</v>
      </c>
      <c r="O505" s="5">
        <f>Table2[[#This Row],[Disponibilidad]]*Table2[[#This Row],[Calidad]]*Table2[[#This Row],[Desempeño]]</f>
        <v>0.9199438222502806</v>
      </c>
    </row>
    <row r="506" spans="1:15" x14ac:dyDescent="0.25">
      <c r="A506" s="2">
        <v>44642</v>
      </c>
      <c r="B506" t="s">
        <v>15</v>
      </c>
      <c r="C506" t="s">
        <v>19</v>
      </c>
      <c r="D506" s="3">
        <v>0.5</v>
      </c>
      <c r="E506" s="6">
        <v>5</v>
      </c>
      <c r="F506">
        <v>3600</v>
      </c>
      <c r="G506" s="3">
        <f>Table2[[#This Row],[Tiempo planeado]]-Table2[[#This Row],[Tiempo muerto]]</f>
        <v>0.47</v>
      </c>
      <c r="H506" s="3">
        <v>3.0000000000000027E-2</v>
      </c>
      <c r="I506" s="6">
        <f>Table2[[#This Row],[Piezas buenas]]+Table2[[#This Row],[Piezas defectuosas]]</f>
        <v>3348</v>
      </c>
      <c r="J506">
        <v>3184</v>
      </c>
      <c r="K506">
        <v>164</v>
      </c>
      <c r="L506" s="5">
        <f>Table2[[#This Row],[Tiempo trabajado]]/Table2[[#This Row],[Tiempo planeado]]</f>
        <v>0.94</v>
      </c>
      <c r="M506" s="5">
        <f>Table2[[#This Row],[Piezas buenas]]/(Table2[[#This Row],[Piezas buenas]]+Table2[[#This Row],[Piezas defectuosas]])</f>
        <v>0.95101553166069297</v>
      </c>
      <c r="N506" s="5">
        <f>Table2[[#This Row],[Piezas buenas]]/Table2[[#This Row],[Piezas planeadas]]</f>
        <v>0.88444444444444448</v>
      </c>
      <c r="O506" s="5">
        <f>Table2[[#This Row],[Disponibilidad]]*Table2[[#This Row],[Calidad]]*Table2[[#This Row],[Desempeño]]</f>
        <v>0.79065317934421875</v>
      </c>
    </row>
    <row r="507" spans="1:15" x14ac:dyDescent="0.25">
      <c r="A507" s="2">
        <v>44643</v>
      </c>
      <c r="B507" t="s">
        <v>15</v>
      </c>
      <c r="C507" t="s">
        <v>19</v>
      </c>
      <c r="D507" s="3">
        <v>0.5</v>
      </c>
      <c r="E507" s="6">
        <v>5</v>
      </c>
      <c r="F507">
        <v>3600</v>
      </c>
      <c r="G507" s="3">
        <f>Table2[[#This Row],[Tiempo planeado]]-Table2[[#This Row],[Tiempo muerto]]</f>
        <v>0.49</v>
      </c>
      <c r="H507" s="3">
        <v>1.0000000000000009E-2</v>
      </c>
      <c r="I507" s="6">
        <f>Table2[[#This Row],[Piezas buenas]]+Table2[[#This Row],[Piezas defectuosas]]</f>
        <v>3564</v>
      </c>
      <c r="J507">
        <v>3362</v>
      </c>
      <c r="K507">
        <v>202</v>
      </c>
      <c r="L507" s="5">
        <f>Table2[[#This Row],[Tiempo trabajado]]/Table2[[#This Row],[Tiempo planeado]]</f>
        <v>0.98</v>
      </c>
      <c r="M507" s="5">
        <f>Table2[[#This Row],[Piezas buenas]]/(Table2[[#This Row],[Piezas buenas]]+Table2[[#This Row],[Piezas defectuosas]])</f>
        <v>0.94332210998877664</v>
      </c>
      <c r="N507" s="5">
        <f>Table2[[#This Row],[Piezas buenas]]/Table2[[#This Row],[Piezas planeadas]]</f>
        <v>0.93388888888888888</v>
      </c>
      <c r="O507" s="5">
        <f>Table2[[#This Row],[Disponibilidad]]*Table2[[#This Row],[Calidad]]*Table2[[#This Row],[Desempeño]]</f>
        <v>0.86333887641850604</v>
      </c>
    </row>
    <row r="508" spans="1:15" x14ac:dyDescent="0.25">
      <c r="A508" s="2">
        <v>44644</v>
      </c>
      <c r="B508" t="s">
        <v>15</v>
      </c>
      <c r="C508" t="s">
        <v>19</v>
      </c>
      <c r="D508" s="3">
        <v>0.5</v>
      </c>
      <c r="E508" s="6">
        <v>5</v>
      </c>
      <c r="F508">
        <v>3600</v>
      </c>
      <c r="G508" s="3">
        <f>Table2[[#This Row],[Tiempo planeado]]-Table2[[#This Row],[Tiempo muerto]]</f>
        <v>0.46500000000000002</v>
      </c>
      <c r="H508" s="3">
        <v>3.4999999999999976E-2</v>
      </c>
      <c r="I508" s="6">
        <f>Table2[[#This Row],[Piezas buenas]]+Table2[[#This Row],[Piezas defectuosas]]</f>
        <v>3456</v>
      </c>
      <c r="J508">
        <v>3249</v>
      </c>
      <c r="K508">
        <v>207</v>
      </c>
      <c r="L508" s="5">
        <f>Table2[[#This Row],[Tiempo trabajado]]/Table2[[#This Row],[Tiempo planeado]]</f>
        <v>0.93</v>
      </c>
      <c r="M508" s="5">
        <f>Table2[[#This Row],[Piezas buenas]]/(Table2[[#This Row],[Piezas buenas]]+Table2[[#This Row],[Piezas defectuosas]])</f>
        <v>0.94010416666666663</v>
      </c>
      <c r="N508" s="5">
        <f>Table2[[#This Row],[Piezas buenas]]/Table2[[#This Row],[Piezas planeadas]]</f>
        <v>0.90249999999999997</v>
      </c>
      <c r="O508" s="5">
        <f>Table2[[#This Row],[Disponibilidad]]*Table2[[#This Row],[Calidad]]*Table2[[#This Row],[Desempeño]]</f>
        <v>0.78905292968749996</v>
      </c>
    </row>
    <row r="509" spans="1:15" x14ac:dyDescent="0.25">
      <c r="A509" s="2">
        <v>44645</v>
      </c>
      <c r="B509" t="s">
        <v>15</v>
      </c>
      <c r="C509" t="s">
        <v>19</v>
      </c>
      <c r="D509" s="3">
        <v>0.5</v>
      </c>
      <c r="E509" s="6">
        <v>5</v>
      </c>
      <c r="F509">
        <v>3600</v>
      </c>
      <c r="G509" s="3">
        <f>Table2[[#This Row],[Tiempo planeado]]-Table2[[#This Row],[Tiempo muerto]]</f>
        <v>0.46500000000000002</v>
      </c>
      <c r="H509" s="3">
        <v>3.4999999999999976E-2</v>
      </c>
      <c r="I509" s="6">
        <f>Table2[[#This Row],[Piezas buenas]]+Table2[[#This Row],[Piezas defectuosas]]</f>
        <v>3420</v>
      </c>
      <c r="J509">
        <v>3068</v>
      </c>
      <c r="K509">
        <v>352</v>
      </c>
      <c r="L509" s="5">
        <f>Table2[[#This Row],[Tiempo trabajado]]/Table2[[#This Row],[Tiempo planeado]]</f>
        <v>0.93</v>
      </c>
      <c r="M509" s="5">
        <f>Table2[[#This Row],[Piezas buenas]]/(Table2[[#This Row],[Piezas buenas]]+Table2[[#This Row],[Piezas defectuosas]])</f>
        <v>0.89707602339181292</v>
      </c>
      <c r="N509" s="5">
        <f>Table2[[#This Row],[Piezas buenas]]/Table2[[#This Row],[Piezas planeadas]]</f>
        <v>0.85222222222222221</v>
      </c>
      <c r="O509" s="5">
        <f>Table2[[#This Row],[Disponibilidad]]*Table2[[#This Row],[Calidad]]*Table2[[#This Row],[Desempeño]]</f>
        <v>0.71099255360623792</v>
      </c>
    </row>
    <row r="510" spans="1:15" x14ac:dyDescent="0.25">
      <c r="A510" s="2">
        <v>44648</v>
      </c>
      <c r="B510" t="s">
        <v>15</v>
      </c>
      <c r="C510" t="s">
        <v>19</v>
      </c>
      <c r="D510" s="3">
        <v>0.5</v>
      </c>
      <c r="E510" s="6">
        <v>5</v>
      </c>
      <c r="F510">
        <v>3600</v>
      </c>
      <c r="G510" s="3">
        <f>Table2[[#This Row],[Tiempo planeado]]-Table2[[#This Row],[Tiempo muerto]]</f>
        <v>0.46</v>
      </c>
      <c r="H510" s="3">
        <v>3.999999999999998E-2</v>
      </c>
      <c r="I510" s="6">
        <f>Table2[[#This Row],[Piezas buenas]]+Table2[[#This Row],[Piezas defectuosas]]</f>
        <v>3924</v>
      </c>
      <c r="J510">
        <v>3892</v>
      </c>
      <c r="K510">
        <v>32</v>
      </c>
      <c r="L510" s="5">
        <f>Table2[[#This Row],[Tiempo trabajado]]/Table2[[#This Row],[Tiempo planeado]]</f>
        <v>0.92</v>
      </c>
      <c r="M510" s="5">
        <f>Table2[[#This Row],[Piezas buenas]]/(Table2[[#This Row],[Piezas buenas]]+Table2[[#This Row],[Piezas defectuosas]])</f>
        <v>0.99184505606523954</v>
      </c>
      <c r="N510" s="5">
        <f>Table2[[#This Row],[Piezas buenas]]/Table2[[#This Row],[Piezas planeadas]]</f>
        <v>1.0811111111111111</v>
      </c>
      <c r="O510" s="5">
        <f>Table2[[#This Row],[Disponibilidad]]*Table2[[#This Row],[Calidad]]*Table2[[#This Row],[Desempeño]]</f>
        <v>0.98651113376373312</v>
      </c>
    </row>
    <row r="511" spans="1:15" x14ac:dyDescent="0.25">
      <c r="A511" s="2">
        <v>44649</v>
      </c>
      <c r="B511" t="s">
        <v>15</v>
      </c>
      <c r="C511" t="s">
        <v>19</v>
      </c>
      <c r="D511" s="3">
        <v>0.5</v>
      </c>
      <c r="E511" s="6">
        <v>5</v>
      </c>
      <c r="F511">
        <v>3600</v>
      </c>
      <c r="G511" s="3">
        <f>Table2[[#This Row],[Tiempo planeado]]-Table2[[#This Row],[Tiempo muerto]]</f>
        <v>0.46500000000000002</v>
      </c>
      <c r="H511" s="3">
        <v>3.4999999999999976E-2</v>
      </c>
      <c r="I511" s="6">
        <f>Table2[[#This Row],[Piezas buenas]]+Table2[[#This Row],[Piezas defectuosas]]</f>
        <v>3636</v>
      </c>
      <c r="J511">
        <v>3489</v>
      </c>
      <c r="K511">
        <v>147</v>
      </c>
      <c r="L511" s="5">
        <f>Table2[[#This Row],[Tiempo trabajado]]/Table2[[#This Row],[Tiempo planeado]]</f>
        <v>0.93</v>
      </c>
      <c r="M511" s="5">
        <f>Table2[[#This Row],[Piezas buenas]]/(Table2[[#This Row],[Piezas buenas]]+Table2[[#This Row],[Piezas defectuosas]])</f>
        <v>0.95957095709570961</v>
      </c>
      <c r="N511" s="5">
        <f>Table2[[#This Row],[Piezas buenas]]/Table2[[#This Row],[Piezas planeadas]]</f>
        <v>0.96916666666666662</v>
      </c>
      <c r="O511" s="5">
        <f>Table2[[#This Row],[Disponibilidad]]*Table2[[#This Row],[Calidad]]*Table2[[#This Row],[Desempeño]]</f>
        <v>0.8648852929042905</v>
      </c>
    </row>
    <row r="512" spans="1:15" x14ac:dyDescent="0.25">
      <c r="A512" s="2">
        <v>44650</v>
      </c>
      <c r="B512" t="s">
        <v>15</v>
      </c>
      <c r="C512" t="s">
        <v>19</v>
      </c>
      <c r="D512" s="3">
        <v>0.5</v>
      </c>
      <c r="E512" s="6">
        <v>5</v>
      </c>
      <c r="F512">
        <v>3600</v>
      </c>
      <c r="G512" s="3">
        <f>Table2[[#This Row],[Tiempo planeado]]-Table2[[#This Row],[Tiempo muerto]]</f>
        <v>0.45500000000000002</v>
      </c>
      <c r="H512" s="3">
        <v>4.4999999999999984E-2</v>
      </c>
      <c r="I512" s="6">
        <f>Table2[[#This Row],[Piezas buenas]]+Table2[[#This Row],[Piezas defectuosas]]</f>
        <v>3276</v>
      </c>
      <c r="J512">
        <v>2998</v>
      </c>
      <c r="K512">
        <v>278</v>
      </c>
      <c r="L512" s="5">
        <f>Table2[[#This Row],[Tiempo trabajado]]/Table2[[#This Row],[Tiempo planeado]]</f>
        <v>0.91</v>
      </c>
      <c r="M512" s="5">
        <f>Table2[[#This Row],[Piezas buenas]]/(Table2[[#This Row],[Piezas buenas]]+Table2[[#This Row],[Piezas defectuosas]])</f>
        <v>0.91514041514041511</v>
      </c>
      <c r="N512" s="5">
        <f>Table2[[#This Row],[Piezas buenas]]/Table2[[#This Row],[Piezas planeadas]]</f>
        <v>0.83277777777777773</v>
      </c>
      <c r="O512" s="5">
        <f>Table2[[#This Row],[Disponibilidad]]*Table2[[#This Row],[Calidad]]*Table2[[#This Row],[Desempeño]]</f>
        <v>0.69351882716049373</v>
      </c>
    </row>
    <row r="513" spans="1:15" x14ac:dyDescent="0.25">
      <c r="A513" s="2">
        <v>44651</v>
      </c>
      <c r="B513" t="s">
        <v>15</v>
      </c>
      <c r="C513" t="s">
        <v>19</v>
      </c>
      <c r="D513" s="3">
        <v>0.5</v>
      </c>
      <c r="E513" s="6">
        <v>5</v>
      </c>
      <c r="F513">
        <v>3600</v>
      </c>
      <c r="G513" s="3">
        <f>Table2[[#This Row],[Tiempo planeado]]-Table2[[#This Row],[Tiempo muerto]]</f>
        <v>0.495</v>
      </c>
      <c r="H513" s="3">
        <v>5.0000000000000044E-3</v>
      </c>
      <c r="I513" s="6">
        <f>Table2[[#This Row],[Piezas buenas]]+Table2[[#This Row],[Piezas defectuosas]]</f>
        <v>3456</v>
      </c>
      <c r="J513">
        <v>3180</v>
      </c>
      <c r="K513">
        <v>276</v>
      </c>
      <c r="L513" s="5">
        <f>Table2[[#This Row],[Tiempo trabajado]]/Table2[[#This Row],[Tiempo planeado]]</f>
        <v>0.99</v>
      </c>
      <c r="M513" s="5">
        <f>Table2[[#This Row],[Piezas buenas]]/(Table2[[#This Row],[Piezas buenas]]+Table2[[#This Row],[Piezas defectuosas]])</f>
        <v>0.92013888888888884</v>
      </c>
      <c r="N513" s="5">
        <f>Table2[[#This Row],[Piezas buenas]]/Table2[[#This Row],[Piezas planeadas]]</f>
        <v>0.8833333333333333</v>
      </c>
      <c r="O513" s="5">
        <f>Table2[[#This Row],[Disponibilidad]]*Table2[[#This Row],[Calidad]]*Table2[[#This Row],[Desempeño]]</f>
        <v>0.80466145833333325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F36B9-30D5-4158-86B6-EA29DE6B4A73}">
  <dimension ref="A1:L25"/>
  <sheetViews>
    <sheetView workbookViewId="0">
      <selection activeCell="J16" sqref="J16"/>
    </sheetView>
  </sheetViews>
  <sheetFormatPr defaultRowHeight="15" x14ac:dyDescent="0.25"/>
  <cols>
    <col min="1" max="1" width="30.85546875" customWidth="1"/>
    <col min="2" max="2" width="2" bestFit="1" customWidth="1"/>
    <col min="3" max="3" width="14" bestFit="1" customWidth="1"/>
    <col min="4" max="4" width="2" bestFit="1" customWidth="1"/>
    <col min="5" max="5" width="52.140625" bestFit="1" customWidth="1"/>
    <col min="6" max="6" width="2" bestFit="1" customWidth="1"/>
    <col min="7" max="7" width="7.5703125" bestFit="1" customWidth="1"/>
    <col min="8" max="8" width="18" bestFit="1" customWidth="1"/>
    <col min="9" max="9" width="9" bestFit="1" customWidth="1"/>
    <col min="10" max="10" width="16.7109375" bestFit="1" customWidth="1"/>
    <col min="11" max="11" width="13.5703125" bestFit="1" customWidth="1"/>
    <col min="12" max="12" width="16.140625" bestFit="1" customWidth="1"/>
    <col min="13" max="13" width="18" bestFit="1" customWidth="1"/>
    <col min="14" max="14" width="9" bestFit="1" customWidth="1"/>
    <col min="15" max="15" width="16.7109375" bestFit="1" customWidth="1"/>
    <col min="16" max="16" width="13.5703125" bestFit="1" customWidth="1"/>
    <col min="17" max="17" width="16.140625" bestFit="1" customWidth="1"/>
    <col min="18" max="18" width="18" bestFit="1" customWidth="1"/>
  </cols>
  <sheetData>
    <row r="1" spans="1:12" x14ac:dyDescent="0.25">
      <c r="A1" t="s">
        <v>25</v>
      </c>
    </row>
    <row r="2" spans="1:12" x14ac:dyDescent="0.25">
      <c r="A2" t="s">
        <v>26</v>
      </c>
      <c r="B2" t="s">
        <v>21</v>
      </c>
      <c r="C2" t="s">
        <v>8</v>
      </c>
      <c r="D2" t="s">
        <v>23</v>
      </c>
      <c r="E2" t="s">
        <v>22</v>
      </c>
      <c r="F2" t="s">
        <v>23</v>
      </c>
      <c r="G2" t="s">
        <v>5</v>
      </c>
    </row>
    <row r="4" spans="1:12" x14ac:dyDescent="0.25">
      <c r="A4" s="11" t="s">
        <v>7</v>
      </c>
    </row>
    <row r="5" spans="1:12" x14ac:dyDescent="0.25">
      <c r="A5" t="s">
        <v>24</v>
      </c>
    </row>
    <row r="6" spans="1:12" x14ac:dyDescent="0.25">
      <c r="H6" t="s">
        <v>33</v>
      </c>
      <c r="I6" t="s">
        <v>32</v>
      </c>
      <c r="J6" s="8" t="s">
        <v>8</v>
      </c>
      <c r="K6" s="10" t="s">
        <v>5</v>
      </c>
      <c r="L6" s="9" t="s">
        <v>6</v>
      </c>
    </row>
    <row r="7" spans="1:12" x14ac:dyDescent="0.25">
      <c r="C7" s="8" t="s">
        <v>8</v>
      </c>
      <c r="D7" t="s">
        <v>21</v>
      </c>
      <c r="E7" t="s">
        <v>28</v>
      </c>
      <c r="H7" t="s">
        <v>13</v>
      </c>
      <c r="I7" t="s">
        <v>13</v>
      </c>
    </row>
    <row r="8" spans="1:12" x14ac:dyDescent="0.25">
      <c r="H8" t="s">
        <v>11</v>
      </c>
      <c r="I8" t="s">
        <v>11</v>
      </c>
    </row>
    <row r="9" spans="1:12" x14ac:dyDescent="0.25">
      <c r="C9" s="9" t="s">
        <v>29</v>
      </c>
      <c r="D9" t="s">
        <v>21</v>
      </c>
      <c r="E9" t="s">
        <v>30</v>
      </c>
      <c r="H9" t="s">
        <v>0</v>
      </c>
      <c r="I9" t="s">
        <v>0</v>
      </c>
    </row>
    <row r="10" spans="1:12" x14ac:dyDescent="0.25">
      <c r="H10" t="s">
        <v>12</v>
      </c>
      <c r="I10" t="s">
        <v>12</v>
      </c>
    </row>
    <row r="11" spans="1:12" x14ac:dyDescent="0.25">
      <c r="C11" s="10" t="s">
        <v>5</v>
      </c>
      <c r="D11" t="s">
        <v>21</v>
      </c>
      <c r="E11" t="s">
        <v>31</v>
      </c>
      <c r="H11" t="s">
        <v>9</v>
      </c>
      <c r="J11" s="8" t="s">
        <v>9</v>
      </c>
    </row>
    <row r="12" spans="1:12" x14ac:dyDescent="0.25">
      <c r="H12" t="s">
        <v>1</v>
      </c>
      <c r="J12" s="8" t="s">
        <v>1</v>
      </c>
    </row>
    <row r="13" spans="1:12" x14ac:dyDescent="0.25">
      <c r="H13" t="s">
        <v>2</v>
      </c>
      <c r="J13" s="8" t="s">
        <v>2</v>
      </c>
    </row>
    <row r="14" spans="1:12" x14ac:dyDescent="0.25">
      <c r="H14" t="s">
        <v>10</v>
      </c>
      <c r="K14" s="10" t="s">
        <v>10</v>
      </c>
    </row>
    <row r="15" spans="1:12" x14ac:dyDescent="0.25">
      <c r="H15" t="s">
        <v>20</v>
      </c>
      <c r="K15" s="10" t="s">
        <v>20</v>
      </c>
      <c r="L15" s="9" t="s">
        <v>20</v>
      </c>
    </row>
    <row r="16" spans="1:12" x14ac:dyDescent="0.25">
      <c r="H16" s="12" t="s">
        <v>3</v>
      </c>
      <c r="L16" s="9" t="s">
        <v>3</v>
      </c>
    </row>
    <row r="17" spans="1:8" x14ac:dyDescent="0.25">
      <c r="H17" s="12" t="s">
        <v>4</v>
      </c>
    </row>
    <row r="18" spans="1:8" x14ac:dyDescent="0.25">
      <c r="H18" s="12" t="s">
        <v>8</v>
      </c>
    </row>
    <row r="19" spans="1:8" x14ac:dyDescent="0.25">
      <c r="H19" s="12" t="s">
        <v>5</v>
      </c>
    </row>
    <row r="20" spans="1:8" x14ac:dyDescent="0.25">
      <c r="H20" s="12" t="s">
        <v>6</v>
      </c>
    </row>
    <row r="21" spans="1:8" x14ac:dyDescent="0.25">
      <c r="H21" s="12" t="s">
        <v>7</v>
      </c>
    </row>
    <row r="25" spans="1:8" x14ac:dyDescent="0.25">
      <c r="A25" s="7" t="s">
        <v>27</v>
      </c>
    </row>
  </sheetData>
  <hyperlinks>
    <hyperlink ref="A25" r:id="rId1" location=":~:text=El%20OEE%20o%20ETE%20(Overall,centros%20de%20producci%C3%B3n%20de%20proyectos." xr:uid="{217C3273-A881-4309-A6BE-1702A69997D6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Datos</vt:lpstr>
      <vt:lpstr>Instrucciones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</cp:lastModifiedBy>
  <dcterms:created xsi:type="dcterms:W3CDTF">2021-02-23T00:02:00Z</dcterms:created>
  <dcterms:modified xsi:type="dcterms:W3CDTF">2022-02-22T00:20:27Z</dcterms:modified>
</cp:coreProperties>
</file>